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8975" windowHeight="8640" activeTab="2"/>
  </bookViews>
  <sheets>
    <sheet name="CRAS" sheetId="1" r:id="rId1"/>
    <sheet name="Composição_8.24" sheetId="2" r:id="rId2"/>
    <sheet name="Planilha Reservatório Inf. 9.9" sheetId="3" r:id="rId3"/>
  </sheets>
  <definedNames>
    <definedName name="_xlnm.Print_Area" localSheetId="1">Composição_8.24!$A$1:$G$38</definedName>
    <definedName name="_xlnm.Print_Area" localSheetId="0">CRAS!$A$1:$H$306</definedName>
  </definedNames>
  <calcPr calcId="125725" fullPrecision="0"/>
</workbook>
</file>

<file path=xl/calcChain.xml><?xml version="1.0" encoding="utf-8"?>
<calcChain xmlns="http://schemas.openxmlformats.org/spreadsheetml/2006/main">
  <c r="G141" i="1"/>
  <c r="H29" i="3"/>
  <c r="G29"/>
  <c r="H28"/>
  <c r="G28"/>
  <c r="H27"/>
  <c r="G27"/>
  <c r="F26"/>
  <c r="G26"/>
  <c r="G25"/>
  <c r="H25" s="1"/>
  <c r="G24"/>
  <c r="H24" s="1"/>
  <c r="G23"/>
  <c r="H23" s="1"/>
  <c r="H22"/>
  <c r="G22"/>
  <c r="G21"/>
  <c r="H21" s="1"/>
  <c r="H20"/>
  <c r="G20"/>
  <c r="H208" i="1"/>
  <c r="G208"/>
  <c r="H207"/>
  <c r="G207"/>
  <c r="H206"/>
  <c r="G206"/>
  <c r="H205"/>
  <c r="G205"/>
  <c r="G29" i="2"/>
  <c r="G27"/>
  <c r="G26"/>
  <c r="G25"/>
  <c r="G24"/>
  <c r="G23"/>
  <c r="G22"/>
  <c r="G20"/>
  <c r="G19"/>
  <c r="G13"/>
  <c r="G12"/>
  <c r="G9"/>
  <c r="G8"/>
  <c r="G300" i="1"/>
  <c r="H300" s="1"/>
  <c r="G299"/>
  <c r="H299" s="1"/>
  <c r="G298"/>
  <c r="H298" s="1"/>
  <c r="G297"/>
  <c r="H297" s="1"/>
  <c r="G296"/>
  <c r="H296" s="1"/>
  <c r="G295"/>
  <c r="G294"/>
  <c r="H294" s="1"/>
  <c r="F295"/>
  <c r="G287"/>
  <c r="H287" s="1"/>
  <c r="G286"/>
  <c r="G285"/>
  <c r="H285" s="1"/>
  <c r="G284"/>
  <c r="H284" s="1"/>
  <c r="G283"/>
  <c r="H283" s="1"/>
  <c r="G282"/>
  <c r="G281"/>
  <c r="H281" s="1"/>
  <c r="G280"/>
  <c r="H280" s="1"/>
  <c r="G279"/>
  <c r="H279" s="1"/>
  <c r="G278"/>
  <c r="H278" s="1"/>
  <c r="G277"/>
  <c r="H277" s="1"/>
  <c r="G276"/>
  <c r="H276" s="1"/>
  <c r="G273"/>
  <c r="H273" s="1"/>
  <c r="G274"/>
  <c r="H274" s="1"/>
  <c r="G272"/>
  <c r="H272" s="1"/>
  <c r="G271"/>
  <c r="H271" s="1"/>
  <c r="F286"/>
  <c r="F283"/>
  <c r="F282"/>
  <c r="H270"/>
  <c r="G263"/>
  <c r="H263" s="1"/>
  <c r="H265" s="1"/>
  <c r="H255"/>
  <c r="H256"/>
  <c r="G254"/>
  <c r="H254" s="1"/>
  <c r="G253"/>
  <c r="H253" s="1"/>
  <c r="H26" i="3" l="1"/>
  <c r="H31" s="1"/>
  <c r="H282" i="1"/>
  <c r="H286"/>
  <c r="H295"/>
  <c r="G31" i="2"/>
  <c r="G15"/>
  <c r="D16" s="1"/>
  <c r="G16" s="1"/>
  <c r="G36" s="1"/>
  <c r="H302" i="1"/>
  <c r="H289" l="1"/>
  <c r="G35" i="2"/>
  <c r="G37" s="1"/>
  <c r="I38" s="1"/>
  <c r="K38" s="1"/>
  <c r="J242" i="1"/>
  <c r="G242" s="1"/>
  <c r="H242" s="1"/>
  <c r="G246"/>
  <c r="H246" s="1"/>
  <c r="G245"/>
  <c r="H245" s="1"/>
  <c r="G244"/>
  <c r="H244" s="1"/>
  <c r="G243"/>
  <c r="H243" s="1"/>
  <c r="G241"/>
  <c r="H241" s="1"/>
  <c r="G240"/>
  <c r="H240" s="1"/>
  <c r="G239"/>
  <c r="H239" s="1"/>
  <c r="G238"/>
  <c r="H238" s="1"/>
  <c r="G231"/>
  <c r="G230"/>
  <c r="H230" s="1"/>
  <c r="G229"/>
  <c r="H229" s="1"/>
  <c r="G228"/>
  <c r="G227"/>
  <c r="H227" s="1"/>
  <c r="F231"/>
  <c r="F228"/>
  <c r="G220"/>
  <c r="H220" s="1"/>
  <c r="G219"/>
  <c r="H219" s="1"/>
  <c r="G218"/>
  <c r="H218" s="1"/>
  <c r="G217"/>
  <c r="H217" s="1"/>
  <c r="G216"/>
  <c r="H216" s="1"/>
  <c r="G215"/>
  <c r="H215" s="1"/>
  <c r="G214"/>
  <c r="H214" s="1"/>
  <c r="G213"/>
  <c r="H213" s="1"/>
  <c r="G212"/>
  <c r="H212" s="1"/>
  <c r="G211"/>
  <c r="H211" s="1"/>
  <c r="G210"/>
  <c r="H210" s="1"/>
  <c r="G209"/>
  <c r="H209" s="1"/>
  <c r="G204"/>
  <c r="H204" s="1"/>
  <c r="G197"/>
  <c r="H197" s="1"/>
  <c r="G196"/>
  <c r="G195"/>
  <c r="H195" s="1"/>
  <c r="F196"/>
  <c r="H188"/>
  <c r="H228" l="1"/>
  <c r="H231"/>
  <c r="H258"/>
  <c r="H248"/>
  <c r="H196"/>
  <c r="J181"/>
  <c r="G181" s="1"/>
  <c r="H181" s="1"/>
  <c r="G180"/>
  <c r="H180" s="1"/>
  <c r="G179"/>
  <c r="H179" s="1"/>
  <c r="G178"/>
  <c r="H178" s="1"/>
  <c r="G177"/>
  <c r="H177" s="1"/>
  <c r="G175"/>
  <c r="H175" s="1"/>
  <c r="G174"/>
  <c r="H174" s="1"/>
  <c r="G173"/>
  <c r="H173" s="1"/>
  <c r="G172"/>
  <c r="G171"/>
  <c r="H171" s="1"/>
  <c r="G170"/>
  <c r="H170" s="1"/>
  <c r="G169"/>
  <c r="H169" s="1"/>
  <c r="G168"/>
  <c r="H168" s="1"/>
  <c r="G166"/>
  <c r="H166" s="1"/>
  <c r="G165"/>
  <c r="H165" s="1"/>
  <c r="G164"/>
  <c r="H164" s="1"/>
  <c r="G163"/>
  <c r="H163" s="1"/>
  <c r="G162"/>
  <c r="H162" s="1"/>
  <c r="G161"/>
  <c r="H161" s="1"/>
  <c r="G160"/>
  <c r="H160" s="1"/>
  <c r="G159"/>
  <c r="H159" s="1"/>
  <c r="F172"/>
  <c r="G152"/>
  <c r="H152" s="1"/>
  <c r="G151"/>
  <c r="H151" s="1"/>
  <c r="G150"/>
  <c r="H150" s="1"/>
  <c r="G149"/>
  <c r="H149" s="1"/>
  <c r="G148"/>
  <c r="H148" s="1"/>
  <c r="H141"/>
  <c r="G140"/>
  <c r="H140" s="1"/>
  <c r="G139"/>
  <c r="H139" s="1"/>
  <c r="G138"/>
  <c r="H138" s="1"/>
  <c r="G137"/>
  <c r="H137" s="1"/>
  <c r="G136"/>
  <c r="H136" s="1"/>
  <c r="G135"/>
  <c r="H135" s="1"/>
  <c r="G134"/>
  <c r="H134" s="1"/>
  <c r="G133"/>
  <c r="H133" s="1"/>
  <c r="H126"/>
  <c r="G125"/>
  <c r="H125" s="1"/>
  <c r="G124"/>
  <c r="H124" s="1"/>
  <c r="G123"/>
  <c r="H123" s="1"/>
  <c r="G122"/>
  <c r="H122" s="1"/>
  <c r="G121"/>
  <c r="H121" s="1"/>
  <c r="G120"/>
  <c r="H120" s="1"/>
  <c r="G119"/>
  <c r="H119" s="1"/>
  <c r="G118"/>
  <c r="H118" s="1"/>
  <c r="G117"/>
  <c r="H117" s="1"/>
  <c r="G116"/>
  <c r="H116" s="1"/>
  <c r="G115"/>
  <c r="H115" s="1"/>
  <c r="G114"/>
  <c r="H114" s="1"/>
  <c r="G113"/>
  <c r="H113" s="1"/>
  <c r="G112"/>
  <c r="H112" s="1"/>
  <c r="G111"/>
  <c r="H111" s="1"/>
  <c r="G110"/>
  <c r="H110" s="1"/>
  <c r="G109"/>
  <c r="H109" s="1"/>
  <c r="G108"/>
  <c r="H108" s="1"/>
  <c r="G107"/>
  <c r="H107" s="1"/>
  <c r="G106"/>
  <c r="H106" s="1"/>
  <c r="G105"/>
  <c r="H105" s="1"/>
  <c r="G104"/>
  <c r="H104" s="1"/>
  <c r="G103"/>
  <c r="H103" s="1"/>
  <c r="G96"/>
  <c r="H96" s="1"/>
  <c r="G95"/>
  <c r="H95" s="1"/>
  <c r="G94"/>
  <c r="H94" s="1"/>
  <c r="G87"/>
  <c r="H87" s="1"/>
  <c r="G86"/>
  <c r="G85"/>
  <c r="H85" s="1"/>
  <c r="G84"/>
  <c r="H84" s="1"/>
  <c r="G83"/>
  <c r="H83" s="1"/>
  <c r="F86"/>
  <c r="H86" s="1"/>
  <c r="G76"/>
  <c r="H76" s="1"/>
  <c r="G69"/>
  <c r="F69"/>
  <c r="G68"/>
  <c r="H68" s="1"/>
  <c r="G67"/>
  <c r="G66"/>
  <c r="H66" s="1"/>
  <c r="G65"/>
  <c r="H65" s="1"/>
  <c r="G64"/>
  <c r="H64" s="1"/>
  <c r="G63"/>
  <c r="H63" s="1"/>
  <c r="F67"/>
  <c r="G56"/>
  <c r="H56" s="1"/>
  <c r="G55"/>
  <c r="H55" s="1"/>
  <c r="G54"/>
  <c r="H54" s="1"/>
  <c r="G53"/>
  <c r="H53" s="1"/>
  <c r="G52"/>
  <c r="H52" s="1"/>
  <c r="G51"/>
  <c r="H51" s="1"/>
  <c r="G50"/>
  <c r="H50" s="1"/>
  <c r="G49"/>
  <c r="H49" s="1"/>
  <c r="G41"/>
  <c r="G40"/>
  <c r="G39"/>
  <c r="G38"/>
  <c r="G31"/>
  <c r="H31" s="1"/>
  <c r="G30"/>
  <c r="H30" s="1"/>
  <c r="G29"/>
  <c r="H29" s="1"/>
  <c r="G28"/>
  <c r="H28" s="1"/>
  <c r="G27"/>
  <c r="H27" s="1"/>
  <c r="G26"/>
  <c r="H26" s="1"/>
  <c r="G25"/>
  <c r="H233" l="1"/>
  <c r="H172"/>
  <c r="H67"/>
  <c r="H69"/>
  <c r="H222" l="1"/>
  <c r="G48"/>
  <c r="H38"/>
  <c r="H25"/>
  <c r="H40" l="1"/>
  <c r="H154"/>
  <c r="H48"/>
  <c r="H128"/>
  <c r="H89"/>
  <c r="H33"/>
  <c r="H41"/>
  <c r="H199"/>
  <c r="H190"/>
  <c r="H98"/>
  <c r="H183" l="1"/>
  <c r="H43"/>
  <c r="H143"/>
  <c r="H71"/>
  <c r="H78"/>
  <c r="H58"/>
  <c r="H304" l="1"/>
</calcChain>
</file>

<file path=xl/sharedStrings.xml><?xml version="1.0" encoding="utf-8"?>
<sst xmlns="http://schemas.openxmlformats.org/spreadsheetml/2006/main" count="960" uniqueCount="530">
  <si>
    <t>ITEM</t>
  </si>
  <si>
    <t>DESCRIÇÃO DOS SERVIÇOS</t>
  </si>
  <si>
    <t>UNIDADE</t>
  </si>
  <si>
    <t>UNITÁRIO</t>
  </si>
  <si>
    <t>TOTAL</t>
  </si>
  <si>
    <t>VALOR (R$)</t>
  </si>
  <si>
    <t>PLANILHA ORÇAMENTÁRIA</t>
  </si>
  <si>
    <t>BDI:</t>
  </si>
  <si>
    <t>1.0</t>
  </si>
  <si>
    <t>SERVIÇOS PRELIMINARES</t>
  </si>
  <si>
    <t>1.1</t>
  </si>
  <si>
    <t>Aquisição e assentamento de placa de obra em chapa de aço galvanizado</t>
  </si>
  <si>
    <t>m²</t>
  </si>
  <si>
    <t>QUANTIDADE</t>
  </si>
  <si>
    <t>1.2</t>
  </si>
  <si>
    <t>1.3</t>
  </si>
  <si>
    <t>TOTAL DO ITEM SERVIÇOS PRELIMINARES</t>
  </si>
  <si>
    <t>2.0</t>
  </si>
  <si>
    <t>2.1</t>
  </si>
  <si>
    <t>m³</t>
  </si>
  <si>
    <t>MOVIMENTO DE TERRA</t>
  </si>
  <si>
    <t>2.2</t>
  </si>
  <si>
    <t>2.3</t>
  </si>
  <si>
    <t>m</t>
  </si>
  <si>
    <t>3.0</t>
  </si>
  <si>
    <t>3.1</t>
  </si>
  <si>
    <t>4.0</t>
  </si>
  <si>
    <t>FONTE</t>
  </si>
  <si>
    <t>CÓDIGO</t>
  </si>
  <si>
    <t>SINAPI</t>
  </si>
  <si>
    <t>3.2</t>
  </si>
  <si>
    <t>3.3</t>
  </si>
  <si>
    <t>4.1</t>
  </si>
  <si>
    <t>4.2</t>
  </si>
  <si>
    <t>4.3</t>
  </si>
  <si>
    <t>4.4</t>
  </si>
  <si>
    <t>4.5</t>
  </si>
  <si>
    <t>und</t>
  </si>
  <si>
    <t>TOTAL DO ITEM MOVIMENTO DE TERRA</t>
  </si>
  <si>
    <t>INSTALAÇÕES ELÉTRICAS</t>
  </si>
  <si>
    <t>REVESTIMENTO</t>
  </si>
  <si>
    <t>5.0</t>
  </si>
  <si>
    <t>5.1</t>
  </si>
  <si>
    <t>6.0</t>
  </si>
  <si>
    <t>6.1</t>
  </si>
  <si>
    <t>6.2</t>
  </si>
  <si>
    <t>7.0</t>
  </si>
  <si>
    <t>7.1</t>
  </si>
  <si>
    <t>7.2</t>
  </si>
  <si>
    <t>7.3</t>
  </si>
  <si>
    <t>8.0</t>
  </si>
  <si>
    <t>74209/001</t>
  </si>
  <si>
    <t>3.4</t>
  </si>
  <si>
    <t>3.5</t>
  </si>
  <si>
    <t>3.6</t>
  </si>
  <si>
    <t>TOTAL DO ITEM INSTALAÇÕES ELÉTRICAS</t>
  </si>
  <si>
    <t>74104/001</t>
  </si>
  <si>
    <t>74130/001</t>
  </si>
  <si>
    <t>73965/010</t>
  </si>
  <si>
    <t>73935/002</t>
  </si>
  <si>
    <t>TOTAL DO ITEM REVESTIMENTO</t>
  </si>
  <si>
    <t>8.1</t>
  </si>
  <si>
    <t>8.2</t>
  </si>
  <si>
    <t>8.3</t>
  </si>
  <si>
    <t>9.0</t>
  </si>
  <si>
    <t>SERVIÇOS COMPLEMENTARES</t>
  </si>
  <si>
    <t>TOTAL DO ITEM SERVIÇOS COMPLEMENTARES</t>
  </si>
  <si>
    <t>9.1</t>
  </si>
  <si>
    <t>9.2</t>
  </si>
  <si>
    <t>9.3</t>
  </si>
  <si>
    <t>9.5</t>
  </si>
  <si>
    <t>9.4</t>
  </si>
  <si>
    <t>9.6</t>
  </si>
  <si>
    <t>9.7</t>
  </si>
  <si>
    <t>Limpeza final da obra</t>
  </si>
  <si>
    <t>10.0</t>
  </si>
  <si>
    <t>2.4</t>
  </si>
  <si>
    <t>Aterro interno (edificações) compactado manualmente</t>
  </si>
  <si>
    <t>73982/001</t>
  </si>
  <si>
    <t>COBERTA</t>
  </si>
  <si>
    <t>TOTAL DO ITEM COBERTA</t>
  </si>
  <si>
    <t>6.3</t>
  </si>
  <si>
    <t>6.4</t>
  </si>
  <si>
    <t>73953/006</t>
  </si>
  <si>
    <t>INSTALAÇÕES SANITÁRIAS</t>
  </si>
  <si>
    <t>TOTAL DO ITEM INSTALAÇÕES SANITÁRIAS</t>
  </si>
  <si>
    <t>ORSE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</si>
  <si>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</si>
  <si>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</si>
  <si>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</si>
  <si>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</si>
  <si>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</si>
  <si>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</si>
  <si>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</si>
  <si>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</si>
  <si>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</si>
  <si>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</si>
  <si>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</si>
  <si>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74165/001</t>
  </si>
  <si>
    <t>8.15</t>
  </si>
  <si>
    <t>74165/002</t>
  </si>
  <si>
    <t>8.16</t>
  </si>
  <si>
    <t>74165/004</t>
  </si>
  <si>
    <t>8.17</t>
  </si>
  <si>
    <t>8.18</t>
  </si>
  <si>
    <t>8.19</t>
  </si>
  <si>
    <t>8.20</t>
  </si>
  <si>
    <t>8.21</t>
  </si>
  <si>
    <t>8.22</t>
  </si>
  <si>
    <t>INSTALAÇÕES HIDRÁULICAS</t>
  </si>
  <si>
    <t>TOTAL DO ITEM INSTALAÇÕES HIDRÁULICAS</t>
  </si>
  <si>
    <t>9.8</t>
  </si>
  <si>
    <t>9.9</t>
  </si>
  <si>
    <t>75030/008</t>
  </si>
  <si>
    <t>10.1</t>
  </si>
  <si>
    <t>10.2</t>
  </si>
  <si>
    <t>10.3</t>
  </si>
  <si>
    <t>10.4</t>
  </si>
  <si>
    <t>11.0</t>
  </si>
  <si>
    <t>12.0</t>
  </si>
  <si>
    <t>ESQUADRIAS</t>
  </si>
  <si>
    <t>TOTAL DO ITEM ESQUADRIAS</t>
  </si>
  <si>
    <t>12.1</t>
  </si>
  <si>
    <t>13.0</t>
  </si>
  <si>
    <t>PINTURA</t>
  </si>
  <si>
    <t>TOTAL DO ITEM PINTURA</t>
  </si>
  <si>
    <t>13.1</t>
  </si>
  <si>
    <t>13.2</t>
  </si>
  <si>
    <t>73739/001</t>
  </si>
  <si>
    <t>14.0</t>
  </si>
  <si>
    <t>14.1</t>
  </si>
  <si>
    <t>1.4</t>
  </si>
  <si>
    <t>74106/001</t>
  </si>
  <si>
    <t>Impermeabilização de estruturas enterradas, com tinta asfaltica, duas demãos</t>
  </si>
  <si>
    <t>74200/001</t>
  </si>
  <si>
    <t>74045/001</t>
  </si>
  <si>
    <t>73892/001</t>
  </si>
  <si>
    <t>10.5</t>
  </si>
  <si>
    <t>74134/002</t>
  </si>
  <si>
    <t>Emassamento com massa acrílica, duas demãos</t>
  </si>
  <si>
    <t>73990/001</t>
  </si>
  <si>
    <t>PAVIMENTAÇÃO</t>
  </si>
  <si>
    <t>73907/003</t>
  </si>
  <si>
    <t>1.5</t>
  </si>
  <si>
    <t>1.6</t>
  </si>
  <si>
    <t>1.7</t>
  </si>
  <si>
    <t>3.7</t>
  </si>
  <si>
    <t>4.6</t>
  </si>
  <si>
    <t>4.7</t>
  </si>
  <si>
    <t>6.5</t>
  </si>
  <si>
    <t>OBRA: Construção Centro de Referencia de Assistencia Social - CRAS</t>
  </si>
  <si>
    <t>REFERÊNCIA: Sistema Nacional de Pesquisas de Custos e Índides da Construção Civil - SINAPI /Março - 2014 - Com Desoneração</t>
  </si>
  <si>
    <t>Ligação provisória de água</t>
  </si>
  <si>
    <t>73960/001</t>
  </si>
  <si>
    <t>Instalação / Ligação provisória elétrica em baixa tensão para canteiro de obras</t>
  </si>
  <si>
    <t>74220/001</t>
  </si>
  <si>
    <t>Tapume de chapa de madeira compensada, e=6mm, com pintura a cal, e reaproveitamento de 2x</t>
  </si>
  <si>
    <t>Barracão de obra em chapa de madeira compensada com banheiro, cobertura em fibrocimento 4mm, incluso instalações hidrossanitárias e elétricas</t>
  </si>
  <si>
    <t>74242/001</t>
  </si>
  <si>
    <t>74077/001</t>
  </si>
  <si>
    <t>Locação convencional de obra, através de gabarito de tábuas corridas pontaletadas, sem reaproveitamento</t>
  </si>
  <si>
    <t>Escavação manual de vala em material de 1ª categoria até 1,50m excluindo esgotamento / escoramento</t>
  </si>
  <si>
    <t>Regularização e compactação manual de terreno com soquete</t>
  </si>
  <si>
    <t>Reaterro manual com apiloamento mecânico</t>
  </si>
  <si>
    <t>INFRAESTRUTURA: FUNDAÇÕES</t>
  </si>
  <si>
    <t>TOTAL DO ITEM INFRAESTRUTURA: FUNDAÇÕES</t>
  </si>
  <si>
    <t>Embasamento com pedra argamassada utilizando argamassa de cimento e areia no traço 1:4</t>
  </si>
  <si>
    <t>Alvenaria de tijolo cerâmico furado 9x19x19cm, 1 vez (espessura 19cm), assentado em argamassa traço 1:4 (cimento:areia média não peneirada) preparo manual, junta 1cm</t>
  </si>
  <si>
    <t>Forma em tábuas p/ concreto em fundação, com reaproveitamento de duas vezes</t>
  </si>
  <si>
    <t>74254/002</t>
  </si>
  <si>
    <t>Armação de aço CA-50 diâmetro de 6,3mm (1/4") à 12,5mm (1/2") - Fornecimento corte (com perda de 10%) / dobra / colocação</t>
  </si>
  <si>
    <t>Kg</t>
  </si>
  <si>
    <t>73942/002</t>
  </si>
  <si>
    <t>Armação de aço CA-60 diâmetro de 3,4mm à 6mm - Fornecimento corte (com perda de 10%) / dobra / colocação</t>
  </si>
  <si>
    <t>73972/001</t>
  </si>
  <si>
    <t>Concreto Fck = 25Mpa, virado em betoneira, sem lançamento</t>
  </si>
  <si>
    <t>74157/004</t>
  </si>
  <si>
    <t>Lançamento / aplicação manual de concreto em fundações</t>
  </si>
  <si>
    <t>3.8</t>
  </si>
  <si>
    <t>3.9</t>
  </si>
  <si>
    <t>Lastro de concreto não estrutural, espessura de 5cm, preparo com betoneira</t>
  </si>
  <si>
    <t>SUPERESTRUTURA</t>
  </si>
  <si>
    <t>TOTAL DO ITEM SUPERESTRUTURA</t>
  </si>
  <si>
    <t>74007/002</t>
  </si>
  <si>
    <t>Forma em tábuas de madeira de 3ª para peças em concreto armado, com reaproveitamento de duas vezes, inclusive montagem e desmontagem</t>
  </si>
  <si>
    <t>Lançamento / aplicação manual de concreto</t>
  </si>
  <si>
    <t>Verga 10x10cm em concreto pré moldado Fck = 20Mpa (preparo com betoneira) Aço CA-60, bitola fina, inclusive formas tábua 3ª</t>
  </si>
  <si>
    <t>Escoramento de formas até H = 3,30m, com madeira de 3ª, não aparelhada, aproveitamento até 3x</t>
  </si>
  <si>
    <t>PAREDES / ELEVAÇÃO</t>
  </si>
  <si>
    <t>TOTAL DO ITEM PAREDES / ELEVAÇÃO</t>
  </si>
  <si>
    <t>73935/001</t>
  </si>
  <si>
    <t>Alvenaria em tijolo cerâmico furado 10x20x20cm, 1/2 vez, assentado em argamassa traço 1:4 (cimento: areia)</t>
  </si>
  <si>
    <t>74141/001</t>
  </si>
  <si>
    <t>Laje pré moldada beta 11 para 1,0 KN/m² vãos 4,40m, incluindo vigotas, tijolos, armadura negativa, capeamento 3cm, concreto 20Mpa, escoramento, material e mão de obra</t>
  </si>
  <si>
    <t>Rufo em concreto armado, largura 40cm e espessura de 7cm</t>
  </si>
  <si>
    <t>73931/001</t>
  </si>
  <si>
    <t>Estrutura em madeira aparelhada para telha ondulada de fibrocimento, alumínio ou plástica, apoiada em laje ou parede</t>
  </si>
  <si>
    <t>74088/001</t>
  </si>
  <si>
    <t>Telhamento com telha de fibrocimento ondulada, espessura 6mm, incluso juntas de vedação e acessórios de fixação, excluindo madeiramento</t>
  </si>
  <si>
    <t>Cumeeira universal para telha de fibrocimento ondulada espessura 6mm, incluso juntas de vedação e acessórios de fixação</t>
  </si>
  <si>
    <t>IMPERMEABILIZAÇÃO</t>
  </si>
  <si>
    <t>TOTAL DO ITEM IMPERMEABILIZAÇÃO</t>
  </si>
  <si>
    <t>Impermeabilização c/ manta asfaltica (com polímeros tipo APP), espessura 4mm</t>
  </si>
  <si>
    <t>Proteção mecânica de superfície com argamassa de cimento e areia, traço 1:3, espessura 2cm</t>
  </si>
  <si>
    <t>Entrada de energia elétrica aérea trifásica 40A, com aterramento</t>
  </si>
  <si>
    <t>Quadro de distribuição de energia em chapa de aço galvanizado para 12 disjuntores termomagnéticos monopolares, com barramento trifásico e neutro - fornecimento e instalação</t>
  </si>
  <si>
    <t>74130/004</t>
  </si>
  <si>
    <t>Disjuntor termomagnético tripolar padrão nema 10 a 50A, 240V, fornecimento e instalação</t>
  </si>
  <si>
    <t>Disjuntor tripolar DR 40A - Dispositivo residual diferencial, tipo AC, 30MA</t>
  </si>
  <si>
    <t>Disjuntor termomagnético tripolar padrão nema 10A a 30A, 240V, fornecimento e instalação</t>
  </si>
  <si>
    <t>73953/002</t>
  </si>
  <si>
    <t>Luminária tipo calha, de sobrepor, com reator partida rápida e lâmpada fluorescente 2x20W, completa, fornecimento e instalação</t>
  </si>
  <si>
    <t>Luminária tipo calha, de sobrepor, com reator partida rápida e lâmpada fluorescente 2x40W, completa, fornecimento e instalação</t>
  </si>
  <si>
    <t>Lâmpada fluorescente 20W - fornecimento e instalação</t>
  </si>
  <si>
    <t>Lâmpada fluorescente 40W - fornecimento e instalação</t>
  </si>
  <si>
    <t>Caixa de passagem 4x4" - Fornecimento e instalação</t>
  </si>
  <si>
    <t>Tomada de embutir 2P+T 10A/250V/ com placa - Fornecimento e instalação</t>
  </si>
  <si>
    <t>Tomada dupla de embutir, 2x2P+T 10A/ 250V com placa - Fornec. e Instalação</t>
  </si>
  <si>
    <t>Interruptor simples com 1 tomada universal conjugados com placa - Fornecimento e instalação</t>
  </si>
  <si>
    <t>Interruptor simples de embutir 10A / 250A 3 teclas, com placa - Fornecimento e instalação</t>
  </si>
  <si>
    <t>Interruptor simples de embutir 10A / 250A 2 teclas, com placa - Fornecimento e instalação</t>
  </si>
  <si>
    <t>8.23</t>
  </si>
  <si>
    <t>8.24</t>
  </si>
  <si>
    <t>Interruptor simples de embutir 10A / 250A 1 tecla, com placa - Fornecimento e instalação</t>
  </si>
  <si>
    <t>Eletroduto de PVC flexível corrugado Dn 20mm (3/4") fornecimento e instalação</t>
  </si>
  <si>
    <t>Eletroduto de PVC flexível corrugado Dn 25mm (1") fornecimento e instalação</t>
  </si>
  <si>
    <t>Eletroduto de PVC flexível corrugado Dn 32mm (1.1/4") fornecimento e instalação</t>
  </si>
  <si>
    <t>73860/007</t>
  </si>
  <si>
    <t>Cabo de cobre isolado PVC 450/750v 1,5mm2 resistente a chama - fornecimento e instalação</t>
  </si>
  <si>
    <t>73860/008</t>
  </si>
  <si>
    <t>Cabo de cobre isolado PVC 450/750v 2,5mm2 resistente a chama - fornecimento e instalação</t>
  </si>
  <si>
    <t>73860/010</t>
  </si>
  <si>
    <t>Cabo de cobre isolado PVC 450/750v 6,0mm2 resistente a chama - fornecimento e instalação</t>
  </si>
  <si>
    <t>73860/011</t>
  </si>
  <si>
    <t>Cabo de cobre isolado PVC 450/750v 10,0mm2 resistente a chama - fornecimento e instalação</t>
  </si>
  <si>
    <t>Composição</t>
  </si>
  <si>
    <t>-</t>
  </si>
  <si>
    <t>Quadros de comando para controle de nível do reservatório e acionamento da bomba</t>
  </si>
  <si>
    <t>Tubo em PVC soldável água fria Ø 20mm, inclusive conexões - Fornecimento e instalação</t>
  </si>
  <si>
    <t>75030/002</t>
  </si>
  <si>
    <t>Tubo em PVC soldável água fria Ø 32mm, inclusive conexões - Fornecimento e instalação</t>
  </si>
  <si>
    <t>75030/003</t>
  </si>
  <si>
    <t>Tubo em PVC soldável água fria Ø 40mm, inclusive conexões - Fornecimento e instalação</t>
  </si>
  <si>
    <t>Registro de gaveta 3/4" com canopla acabamento cromado simples - fornecimento e instalação</t>
  </si>
  <si>
    <t>73735/001</t>
  </si>
  <si>
    <t>Reservatório de fibrocimento capacidade 1000 litros, com acessórios</t>
  </si>
  <si>
    <t>Torneira cromada longa, 1/2" ou 3/4", padrão médio - fornecimento e instalação</t>
  </si>
  <si>
    <t>74175/001</t>
  </si>
  <si>
    <t>Registro de gaveta 1" com canopla acabamento cromado simples - Fornecimento e instalação</t>
  </si>
  <si>
    <t>Bomba centrífuga com motor elétrico trifásico 1CV</t>
  </si>
  <si>
    <t>74176/001</t>
  </si>
  <si>
    <t>INSTALAÇÕES DE ÁGUAS PLUVIAIS</t>
  </si>
  <si>
    <t>TOTAL DO ITEM INSTALAÇÕES DE ÁGUAS PLUVIAIS</t>
  </si>
  <si>
    <t>Tubo de PVC esgoto predial Dn 100mm, inclusive conexões - Fornecimento e instalações</t>
  </si>
  <si>
    <t>Ralo seco de PVC 100x100mm simples - Fornecimento e instalação</t>
  </si>
  <si>
    <t>Caixa de areia 60x60x60cm, em alvenaria</t>
  </si>
  <si>
    <t>73902/001</t>
  </si>
  <si>
    <t>Camada de brita nº 3</t>
  </si>
  <si>
    <t>Calha em chapa de aço galvanizado numero 24, desenvolvimento de 50cm</t>
  </si>
  <si>
    <t>11.1</t>
  </si>
  <si>
    <t>Ponto de esgoto com tubo de pvc rígido soldável de Ø 100 mm (vaso sanitário)</t>
  </si>
  <si>
    <t>11.2</t>
  </si>
  <si>
    <t>Tubo PVC esgoto predial Dn 100mm, inclusive conexões - Fornec. e instalação</t>
  </si>
  <si>
    <t>11.3</t>
  </si>
  <si>
    <t>11.4</t>
  </si>
  <si>
    <t>11.5</t>
  </si>
  <si>
    <t>11.6</t>
  </si>
  <si>
    <t>11.7</t>
  </si>
  <si>
    <t>11.8</t>
  </si>
  <si>
    <t>11.9</t>
  </si>
  <si>
    <t>Tubo PVC esgoto predial Dn 50mm, inclusive conexões - Fornec. instalação</t>
  </si>
  <si>
    <t>Tubo PVC esgoto predial Dn 40mm, inclusive conexões - Fornec. e instalação</t>
  </si>
  <si>
    <t>Caixa de inspeção em alvenaria de tijolo maciço 60x60x60cm, revestida internamente com barra lisa (cimento e areia, traço 1:4) E=2cm, com tampa pré moldada de concreto e fundo de concreto 15Mpa tipo C - Escavação e confecção</t>
  </si>
  <si>
    <t>74051/001</t>
  </si>
  <si>
    <t>Caixa de gordura dupla em concreto pré moldado DN 60mm, com tampa - Fornecimento e instalação</t>
  </si>
  <si>
    <t>Caixa sifonada em PVC 100x100x50mm simples - Fornecimento e instalação</t>
  </si>
  <si>
    <t>Ralo sifonado de PVC 100x100mm simples - fornecimento e instalação</t>
  </si>
  <si>
    <t>FOSSA SÉPTICA</t>
  </si>
  <si>
    <t>11.9.1</t>
  </si>
  <si>
    <t>Escavação manual em campo aberto em solo exceto rocha, até 2,0m de profundidade</t>
  </si>
  <si>
    <t>11.9.2</t>
  </si>
  <si>
    <t>73907/006</t>
  </si>
  <si>
    <t>Lastro de concreto, espessura 3cm, preparo mecânico</t>
  </si>
  <si>
    <t>11.9.3</t>
  </si>
  <si>
    <t>11.9.4</t>
  </si>
  <si>
    <t>11.9.5</t>
  </si>
  <si>
    <t>11.9.6</t>
  </si>
  <si>
    <t>11.9.7</t>
  </si>
  <si>
    <t>11.9.8</t>
  </si>
  <si>
    <t>73987/001</t>
  </si>
  <si>
    <t>Alvenaria em tijolo cerâmico furado 10x20x20cm, 1 vez, assentado em argamassa traço 1:2:8 (cimento, cal e areia), juntas 10mm (embasamento)</t>
  </si>
  <si>
    <t>Chapisco traço 1:4 (cimento:areia grossa), espessura 0,5cm, preparo mecânico da argamassa</t>
  </si>
  <si>
    <t>73741/001</t>
  </si>
  <si>
    <t>Emboço paulista (massa única) traço 1:4 (cimento:areia média), espessura 2cm, incluso aditivo impermeabilizante, preparo manual da argamassa</t>
  </si>
  <si>
    <t>Tampa em concreto armado 60x60x5cm, para fossa séptica</t>
  </si>
  <si>
    <t>73972/002</t>
  </si>
  <si>
    <t>Concreto Fck = 20Mpa, virado em betoneira, sem lançamento</t>
  </si>
  <si>
    <t>74202/002</t>
  </si>
  <si>
    <t>Laje pré moldada para piso, sobrecarga 200Kg/m², vãos até 3,50m / E=8cm, com lajotas e capeamento em concreto Fck = 20Mpa, 4cm, inter eixo 38cm, com escoramento e ferragem negativa</t>
  </si>
  <si>
    <t>11.10</t>
  </si>
  <si>
    <t>SUMIDOURO</t>
  </si>
  <si>
    <t>11.10.1</t>
  </si>
  <si>
    <t>11.10.2</t>
  </si>
  <si>
    <t>11.10.3</t>
  </si>
  <si>
    <t>11.10.4</t>
  </si>
  <si>
    <t>11.10.5</t>
  </si>
  <si>
    <t>Alvenaria em tijolo cerâmico furado 10x20x20cm, 1/2 vez, assentado em argamassa traço 1:2:8 (cimento, cal e areia), juntas de 12mm</t>
  </si>
  <si>
    <t>74164/004</t>
  </si>
  <si>
    <t>Lastro de brita</t>
  </si>
  <si>
    <t>Tampa em concreto armado 60x60x5cm</t>
  </si>
  <si>
    <t>INSTALAÇÕES DE GÁS COMBUSTÍVEL</t>
  </si>
  <si>
    <t>Tubo de aço preto ½’’ sem costura SCHEDULE 40/NBR 5590, inclusive conexões – fornecimento e instalação</t>
  </si>
  <si>
    <t>TOTAL DO ITEM INSTALAÇÕES DE GÁS COMBUSTÍVEL</t>
  </si>
  <si>
    <t>Chapisco traço 1:3 (cimento:areia), espessura 0,5cm, preparo mecânico da argamassa</t>
  </si>
  <si>
    <t>13.3</t>
  </si>
  <si>
    <t>73925/002</t>
  </si>
  <si>
    <t>Azulejo 15x15cm, 1ª qualidade, assentado com argamassa pré fabricada de cimento colante, juntas a prumo, incluindo serviço de rejuntamento com cimento branco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</si>
  <si>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</si>
  <si>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</si>
  <si>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</si>
  <si>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</si>
  <si>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</si>
  <si>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</si>
  <si>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</si>
  <si>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</si>
  <si>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</si>
  <si>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73910/005</t>
  </si>
  <si>
    <t>Porta de madeira compensada lisa para pintura, 0,80m x 2,10m x 3,5cm, incluso aduela 2ª, alisar e dobradiça</t>
  </si>
  <si>
    <t>73910/001</t>
  </si>
  <si>
    <t>Porta de madeira compensada lisa para pintura, 0,60m, x 2,10m x 3,5cm, incluso aduela 2ª, alisar e dobradiça</t>
  </si>
  <si>
    <t>73910/008</t>
  </si>
  <si>
    <t>Porta de madeira compensada lisa para pintura, 1,20m, x 2,10m x 3,5cm, incluso aduela 2ª, alisar e dobradiça</t>
  </si>
  <si>
    <t>74070/004</t>
  </si>
  <si>
    <t>Fechadura de embutir completa, para portas internas, padrão de acabamento médio</t>
  </si>
  <si>
    <t>74069/001</t>
  </si>
  <si>
    <t>Fechadura de embutir completa, para portas de banheiros, padrão de acabamento popular</t>
  </si>
  <si>
    <t>74068/006</t>
  </si>
  <si>
    <t>Fechadura de embutir completa, para portas externas, padrão de acabamento médio</t>
  </si>
  <si>
    <t>73933/002</t>
  </si>
  <si>
    <t>Porta de ferro, de abrir, tipo chapa lisa, com guarnições</t>
  </si>
  <si>
    <t>Porta de ferro quadriculado para abrigo de medidores e botijões, de abrir com guarnições</t>
  </si>
  <si>
    <t>73809/001</t>
  </si>
  <si>
    <t>Janela de alumínio e maximar, incluso guarnições e vidro fantasia</t>
  </si>
  <si>
    <t>74067/001</t>
  </si>
  <si>
    <t>14.11</t>
  </si>
  <si>
    <t>14.12</t>
  </si>
  <si>
    <t>14.13</t>
  </si>
  <si>
    <t>Janela de correr em alumínio, incluso guarnição e vidro liso incolor</t>
  </si>
  <si>
    <t>73932/001</t>
  </si>
  <si>
    <t>Grade de ferro em barra chata (3/16") - Fechamento dos ar condicionados</t>
  </si>
  <si>
    <t>73933/001</t>
  </si>
  <si>
    <t>Portão de ferro, de abrir, tipo grade com chapa, com guarnições</t>
  </si>
  <si>
    <t>15.0</t>
  </si>
  <si>
    <t>15.1</t>
  </si>
  <si>
    <t>73954/001</t>
  </si>
  <si>
    <t>15.2</t>
  </si>
  <si>
    <t>15.3</t>
  </si>
  <si>
    <t>15.4</t>
  </si>
  <si>
    <t>Pintura látex acrílica, três demãos</t>
  </si>
  <si>
    <t>Pintura em esmalte brilhante (duas demãos) sobre superfície metálica, inclusive proteção com zarcão</t>
  </si>
  <si>
    <t>74133/002</t>
  </si>
  <si>
    <t>Emassamento com massa a óleo, duas demãos</t>
  </si>
  <si>
    <t>15.5</t>
  </si>
  <si>
    <t>Pintura em esmalte acetinado em madeira, duas demãos</t>
  </si>
  <si>
    <t>16.0</t>
  </si>
  <si>
    <t>LOUÇAS E METAIS</t>
  </si>
  <si>
    <t>TOTAL DO ITEM LOUÇAS E METAIS</t>
  </si>
  <si>
    <t>16.1</t>
  </si>
  <si>
    <t>Vaso sanitário sifonado com caixa acoplada louça branca - Padrão médio, incluso engate flexível em metal cromado, 1/2" X 40cm - Fornecimento e instalação. AF_12/2013_P</t>
  </si>
  <si>
    <t>16.2</t>
  </si>
  <si>
    <t>16.3</t>
  </si>
  <si>
    <t>16.4</t>
  </si>
  <si>
    <t>16.5</t>
  </si>
  <si>
    <t>16.6</t>
  </si>
  <si>
    <t>16.7</t>
  </si>
  <si>
    <t>16.8</t>
  </si>
  <si>
    <t>16.9</t>
  </si>
  <si>
    <t>74230/001</t>
  </si>
  <si>
    <t>Assento para vaso sanitário de plástico, padrão popular - Fornec. e instalação</t>
  </si>
  <si>
    <t>Lavatório em louça branca suspenso, 29,5cm x 39cm, padrão popular, incluso sifão flexível em PVC, válvula e engate flexível 30cm, torneira cromada de mesa padrão popular - Fornecimento e instalação</t>
  </si>
  <si>
    <t>Tanque de mármore sintético suspenso, 22 litros, incluso sifão tipo garrafa em PVC, válvula plástica e torneira de metal cromado, padrão popular - Fornecimento e instalação</t>
  </si>
  <si>
    <t>Bancada de mármore sintético 1,20m x 0,60m com cuba integrada + válvula em metal cromado tipo americana 3.1/2" x 1.1/2" para pia - Fornecimento e instalação</t>
  </si>
  <si>
    <t>86894
86878</t>
  </si>
  <si>
    <t>Papeleira de louça 15x15cm, ou similar</t>
  </si>
  <si>
    <t>Saboneteira para sabão líquido</t>
  </si>
  <si>
    <t>Porta toalha em bastão plástico</t>
  </si>
  <si>
    <t>Cabide de louça, branco</t>
  </si>
  <si>
    <t>17.0</t>
  </si>
  <si>
    <t>PREVENÇÃO E COMBATE A INCÊNDIO</t>
  </si>
  <si>
    <t>TOTAL DO ITEM PREVENÇÃO E COMBATE A INCÊNDIO</t>
  </si>
  <si>
    <t>17.1</t>
  </si>
  <si>
    <t>73775/001</t>
  </si>
  <si>
    <t>Extintor de incêndio tipo pó químico 4Kg - Fornecimento e instalação</t>
  </si>
  <si>
    <t>73775/002</t>
  </si>
  <si>
    <t>17.2</t>
  </si>
  <si>
    <t>Extintor de incêndio tipo água pressurizada 10 litros - Fornecimento e instalação</t>
  </si>
  <si>
    <t>17.3</t>
  </si>
  <si>
    <t>17.4</t>
  </si>
  <si>
    <t>Bloco autônomo 2x7W para saída de emergência, com indicação "SAÍDA" - Fornecimento e colocação</t>
  </si>
  <si>
    <t>Luminária de emergência 2 x 8W fluorescente, com chave seletora para funções (Desligado/01 lâmpada 02), autonomia de 3 a 6 horas - Fornecimento e Instalação</t>
  </si>
  <si>
    <t>18.0</t>
  </si>
  <si>
    <t>INSTALAÇÕES CONTRA DESCARGAS ATMOSFÉRICAS</t>
  </si>
  <si>
    <t>TOTAL DO ITEM INSTALAÇÕES CONTRA DESCARGAS ATMOSFÉRICAS</t>
  </si>
  <si>
    <t>18.1</t>
  </si>
  <si>
    <t>Instalação de Para raio tipo Franklin com sinalizador (Fornecimento e Montagem)</t>
  </si>
  <si>
    <t>19.0</t>
  </si>
  <si>
    <t>19.1</t>
  </si>
  <si>
    <t>19.2</t>
  </si>
  <si>
    <t>19.3</t>
  </si>
  <si>
    <t>19.4</t>
  </si>
  <si>
    <t>19.5</t>
  </si>
  <si>
    <t>19.6</t>
  </si>
  <si>
    <t>Banco de concreto aparente, largura 45cm e 10cm de espessura em concreto armado</t>
  </si>
  <si>
    <t>74236/001</t>
  </si>
  <si>
    <t>Plantio de grama batatais em placas</t>
  </si>
  <si>
    <t>73788/001</t>
  </si>
  <si>
    <t>Plantio de arbustos com altura de 50 a 100cm, com 12 unidades/m²</t>
  </si>
  <si>
    <t>Barra de apoio para deficientes em aço inox l=80cm, ø=1 1/2"</t>
  </si>
  <si>
    <t>74072/002</t>
  </si>
  <si>
    <t>Corrimão em tubo de aço galvanizado 2.1/2", com braçadeira</t>
  </si>
  <si>
    <t>MURO DE CONTORNO</t>
  </si>
  <si>
    <t>19.6.1</t>
  </si>
  <si>
    <t>Locação de alvenaria</t>
  </si>
  <si>
    <t>19.6.2</t>
  </si>
  <si>
    <t>19.6.3</t>
  </si>
  <si>
    <t>19.6.4</t>
  </si>
  <si>
    <t>19.6.5</t>
  </si>
  <si>
    <t>19.6.6</t>
  </si>
  <si>
    <t>19.6.7</t>
  </si>
  <si>
    <t>19.6.8</t>
  </si>
  <si>
    <t>19.6.9</t>
  </si>
  <si>
    <t>19.6.10</t>
  </si>
  <si>
    <t>19.6.11</t>
  </si>
  <si>
    <t>Verga / cinta 10x10cm em concreto pré moldado Fck = 20Mpa (preparo com betoneira) Aço CA-60, bitola fina, inclusive formas tábua 3ª</t>
  </si>
  <si>
    <t>Armação de aço CA-50 para 1,0m³ de concreto</t>
  </si>
  <si>
    <t>73791/001</t>
  </si>
  <si>
    <t>Pintura com tinta em pó industrializada a base de cal, duas demãos</t>
  </si>
  <si>
    <t>Placa de inauguração em alumínio 0,40 x 0,60m - Fornecimento e instalação</t>
  </si>
  <si>
    <t>20.0</t>
  </si>
  <si>
    <t>TOTAL DO ITEM PAVIMENTAÇÃO</t>
  </si>
  <si>
    <t>20.1</t>
  </si>
  <si>
    <t>Contrapiso / lastro de concreto não estrutural, E=5cm, preparo com betoneira</t>
  </si>
  <si>
    <t>20.2</t>
  </si>
  <si>
    <t>20.3</t>
  </si>
  <si>
    <t>20.4</t>
  </si>
  <si>
    <t>20.5</t>
  </si>
  <si>
    <t>20.6</t>
  </si>
  <si>
    <t>20.7</t>
  </si>
  <si>
    <t>73876/001</t>
  </si>
  <si>
    <t>Fornecimento e colocação de piso tátil de alerta em borracha, assentado com cola, espessura 7mm</t>
  </si>
  <si>
    <t>Pavimentação com Piso Tátil direcional e/ou alerta, de concreto, na cor natural, p/deficientes visuais, dimensões 25x25cm, aplicado com argamassa industrializada ac-ii, rejuntado, exclusive regularização de base</t>
  </si>
  <si>
    <t>73985/001</t>
  </si>
  <si>
    <t>Rodapé em cerâmica linha popular PEI-4 assentado com argamassa traço 1:0,25:3 (cimento:cal:areia) rejunte em cimento branco</t>
  </si>
  <si>
    <t>Calçada em concreto (cimento:areia:seixo rolado), preparo mecânico, espessura 7cm, com junta de dilatação em madeira</t>
  </si>
  <si>
    <t>TOTAL DO INVESTIMENTO</t>
  </si>
  <si>
    <t>Reservatório inferior padrão, capacidade = 8,0m3</t>
  </si>
  <si>
    <t>CÓDIGO:</t>
  </si>
  <si>
    <t>DATA:</t>
  </si>
  <si>
    <t>SERVIÇO:</t>
  </si>
  <si>
    <t>FOLHA:</t>
  </si>
  <si>
    <t>UNIDADE:</t>
  </si>
  <si>
    <t>EQUIPAMENTO(A)</t>
  </si>
  <si>
    <t>K OU R</t>
  </si>
  <si>
    <t>CUSTO UNITÁRIO</t>
  </si>
  <si>
    <t>CUSTO HORÁRIO</t>
  </si>
  <si>
    <t>H</t>
  </si>
  <si>
    <t>TOTAL (A)</t>
  </si>
  <si>
    <t>MÃO-DE-OBRA(B)</t>
  </si>
  <si>
    <t>SALÁRIO BASE</t>
  </si>
  <si>
    <t>TOTAL (B)</t>
  </si>
  <si>
    <t>PRODUÇÃO DA EQUIPE (C):</t>
  </si>
  <si>
    <t>CUSTO HORÁRIO:</t>
  </si>
  <si>
    <t>CUSTO UNITÁRIO (D):</t>
  </si>
  <si>
    <t>MATERIAL (E)</t>
  </si>
  <si>
    <t>CUSTO TOTAL</t>
  </si>
  <si>
    <t>TOTAL (E)</t>
  </si>
  <si>
    <t>TRANSPORTE (F)</t>
  </si>
  <si>
    <t>D.M.T.</t>
  </si>
  <si>
    <t>CONSUMO</t>
  </si>
  <si>
    <t>TOTAL (F)</t>
  </si>
  <si>
    <t>CUSTO DIRETO TOTAL (A)+(D)+(E)+ (F)</t>
  </si>
  <si>
    <t>ENCARGOS SOCIAIS</t>
  </si>
  <si>
    <t>PREÇO UNITÁRIO TOTAL</t>
  </si>
  <si>
    <t>05/2014</t>
  </si>
  <si>
    <t>OBRA: Construção de Centro de Referência de Assistência Social - CRAS</t>
  </si>
  <si>
    <t>Conj</t>
  </si>
  <si>
    <t>Quadro de comando para controle de nível do reservatório e acionamento da bomba</t>
  </si>
  <si>
    <t>20272 - Quadro metálico p/ montagem eletro-eletrônico</t>
  </si>
  <si>
    <t xml:space="preserve">        48x38x22cm</t>
  </si>
  <si>
    <t>12332 - Automático de bóia inferior 10A/250V (Relé de nível)</t>
  </si>
  <si>
    <t>02342 - Relé de nível pêndulo tron</t>
  </si>
  <si>
    <t>04256 - Relé falta de fase JPPN ou FAN 220V</t>
  </si>
  <si>
    <t>01022 - Cabo de cobre isolamento anti-chama 0,6/1Kv 2,5mm²</t>
  </si>
  <si>
    <t>01021 - Cabo de cobre isolamento anti-chama 0,6/1Kv 4,0mm²</t>
  </si>
  <si>
    <t>07584 - Bucha nylon S-10 c/ parafuso aço zincado rosca so-</t>
  </si>
  <si>
    <t xml:space="preserve">        berba, cabeça sextavada 5/16" x 65mm</t>
  </si>
  <si>
    <t>02436 - Eletricista</t>
  </si>
  <si>
    <t>00247 - Auxiliar de eletricista</t>
  </si>
  <si>
    <t>12359 - Relé de sobrecarga</t>
  </si>
  <si>
    <t>01619 - Contator tripolar de corrente 25A</t>
  </si>
  <si>
    <t>73927/009</t>
  </si>
  <si>
    <t>Emboço traço 1:2:8 (cimento:cal:areia), espessura 2cm, preparo manual da argamassa</t>
  </si>
  <si>
    <t>73829/001</t>
  </si>
  <si>
    <t>Piso cerâmico padrão médio PEI 5, assentado com argamassa 1:4 (cimento:areia) e rejuntado com cimento branco</t>
  </si>
  <si>
    <t>Vidro temerado incolor, espessura 10mm, fornecimento e instalação, inclusive massa para vedação.</t>
  </si>
  <si>
    <t>14.1.1</t>
  </si>
  <si>
    <t>Roldana fixa dupla de latão com rolamento para porta ou janela de correr</t>
  </si>
  <si>
    <t>14.1.2</t>
  </si>
  <si>
    <t>Cremona em latão cromado ou polido, completa, com vara H=1,50m</t>
  </si>
  <si>
    <t>14.1.3</t>
  </si>
  <si>
    <t>Puxador concha de latão cromado ou polido para porta ou janela de correr, com furo para chave, 4x10cm</t>
  </si>
  <si>
    <t>14.1.4</t>
  </si>
  <si>
    <t>Fechadura bico de papagaio para porta de correr interna, chave bipartida, acabamento padrão médio</t>
  </si>
  <si>
    <t>Ligação tipo II (esgoto domiciliar) em piso cimentado-Ligação provisória de esgoto</t>
  </si>
  <si>
    <t>Alvenaria de tijolo cerâmico furado 9x19x19cm, 1 vez (espessura 19cm), assentado em argamassa traço 1:4 (cimento:areia média não peneirada) preparo manual, junta 1cm - A ser utilizada no embasamento</t>
  </si>
  <si>
    <t>19.7</t>
  </si>
  <si>
    <t>PLANILHA ORÇAMENTÁRIA AUXILIAR</t>
  </si>
  <si>
    <t>CONSTRUÇÃO DE RESERVATÓRIO INFERIOR C/ 8,0M³</t>
  </si>
  <si>
    <t>OBRA: Construção de Reservatório Inferir com 8,0m³ para Centro de Referencia de Assistencia Social - CRAS</t>
  </si>
  <si>
    <t>ORÇAM.</t>
  </si>
  <si>
    <t>Escavação manual em campo aberto em solo, exceto rocha, até 2,00m de profundidade</t>
  </si>
  <si>
    <t>RESERVATÓRIO INFERIOR C/ 8,0M³</t>
  </si>
  <si>
    <t>Cintas e vergas em blocos de concreto tipo "u" (calha) 14x19x29, preenchidos com concreto armado fck=15 mpa e treliça de ferro ptg 81</t>
  </si>
  <si>
    <t>73928/006</t>
  </si>
  <si>
    <t>Chapisco traço 1:4 (cimento:areia média), espessura 0,50cm, incluso aditivo impermeabilizante, preparo manual da argamassa</t>
  </si>
  <si>
    <t>73927/005</t>
  </si>
  <si>
    <t>Emboço traço 1:4 (cimento:areia média), espessura 2,5cm, incluso aditivo impermeabilizante, preparo manual da argamassa</t>
  </si>
  <si>
    <t>Laje pre moldada para piso, sobrecarga, 200Kg/m², vãos até 3,50m, espessura 8cm, lajotas e capeamento com concreto Fck = 20Mpa, 4cm, inter-eixos 38cm, com escoramento</t>
  </si>
  <si>
    <t>73964/004</t>
  </si>
  <si>
    <t>Reaterro de valas/cavas, compactada a maço, em camadas de 30cm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</si>
</sst>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0000"/>
    <numFmt numFmtId="167" formatCode="#,##0.00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0" fillId="0" borderId="0" xfId="0" applyAlignment="1">
      <alignment horizontal="right" vertical="center" indent="2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 indent="1"/>
    </xf>
    <xf numFmtId="4" fontId="0" fillId="0" borderId="0" xfId="0" applyNumberFormat="1" applyAlignment="1">
      <alignment horizontal="right" vertical="center" indent="2"/>
    </xf>
    <xf numFmtId="4" fontId="0" fillId="0" borderId="0" xfId="0" applyNumberFormat="1"/>
    <xf numFmtId="0" fontId="0" fillId="0" borderId="0" xfId="0" applyAlignment="1">
      <alignment horizontal="right" vertical="top" indent="2"/>
    </xf>
    <xf numFmtId="0" fontId="0" fillId="0" borderId="5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top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6" xfId="0" applyBorder="1"/>
    <xf numFmtId="4" fontId="0" fillId="0" borderId="7" xfId="0" applyNumberFormat="1" applyBorder="1" applyAlignment="1">
      <alignment horizontal="right" vertical="center" indent="1"/>
    </xf>
    <xf numFmtId="4" fontId="0" fillId="0" borderId="7" xfId="0" applyNumberFormat="1" applyBorder="1" applyAlignment="1">
      <alignment horizontal="right" indent="1"/>
    </xf>
    <xf numFmtId="4" fontId="0" fillId="0" borderId="7" xfId="0" applyNumberFormat="1" applyBorder="1" applyAlignment="1">
      <alignment horizontal="right" vertical="center" indent="2"/>
    </xf>
    <xf numFmtId="4" fontId="0" fillId="0" borderId="7" xfId="0" applyNumberFormat="1" applyBorder="1" applyAlignment="1">
      <alignment horizontal="right" indent="2"/>
    </xf>
    <xf numFmtId="4" fontId="0" fillId="0" borderId="6" xfId="0" applyNumberFormat="1" applyBorder="1" applyAlignment="1">
      <alignment horizontal="right" vertical="center" indent="2"/>
    </xf>
    <xf numFmtId="0" fontId="0" fillId="0" borderId="0" xfId="0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right" vertical="top" indent="2"/>
    </xf>
    <xf numFmtId="4" fontId="0" fillId="0" borderId="0" xfId="0" applyNumberFormat="1" applyBorder="1" applyAlignment="1">
      <alignment horizontal="right" vertical="center" indent="2"/>
    </xf>
    <xf numFmtId="0" fontId="0" fillId="0" borderId="0" xfId="0" applyBorder="1" applyAlignment="1">
      <alignment horizontal="center" vertical="top"/>
    </xf>
    <xf numFmtId="4" fontId="0" fillId="0" borderId="0" xfId="0" applyNumberFormat="1" applyBorder="1" applyAlignment="1">
      <alignment horizontal="right" indent="1"/>
    </xf>
    <xf numFmtId="4" fontId="0" fillId="0" borderId="14" xfId="0" applyNumberFormat="1" applyBorder="1" applyAlignment="1">
      <alignment horizontal="right" indent="2"/>
    </xf>
    <xf numFmtId="4" fontId="0" fillId="0" borderId="14" xfId="0" applyNumberFormat="1" applyBorder="1" applyAlignment="1">
      <alignment horizontal="right" vertical="center" indent="2"/>
    </xf>
    <xf numFmtId="0" fontId="0" fillId="0" borderId="5" xfId="0" applyBorder="1" applyAlignment="1">
      <alignment horizontal="right" vertical="center" indent="2"/>
    </xf>
    <xf numFmtId="0" fontId="0" fillId="0" borderId="7" xfId="0" applyBorder="1" applyAlignment="1">
      <alignment horizontal="right" vertical="center" indent="2"/>
    </xf>
    <xf numFmtId="0" fontId="0" fillId="0" borderId="6" xfId="0" applyBorder="1" applyAlignment="1">
      <alignment horizontal="right" vertical="center" indent="2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" fontId="0" fillId="0" borderId="5" xfId="0" applyNumberFormat="1" applyBorder="1" applyAlignment="1">
      <alignment horizontal="right" vertical="center" indent="2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0" fillId="0" borderId="0" xfId="0" applyAlignment="1">
      <alignment horizontal="right" vertical="center" indent="2"/>
    </xf>
    <xf numFmtId="0" fontId="0" fillId="0" borderId="0" xfId="0" applyBorder="1" applyAlignment="1">
      <alignment horizontal="left" wrapText="1"/>
    </xf>
    <xf numFmtId="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4" fontId="0" fillId="0" borderId="10" xfId="0" applyNumberFormat="1" applyBorder="1" applyAlignment="1">
      <alignment horizontal="center"/>
    </xf>
    <xf numFmtId="4" fontId="0" fillId="0" borderId="13" xfId="0" applyNumberFormat="1" applyBorder="1" applyAlignment="1">
      <alignment horizontal="right" vertical="center" indent="2"/>
    </xf>
    <xf numFmtId="4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right" vertical="top" indent="2"/>
    </xf>
    <xf numFmtId="4" fontId="0" fillId="0" borderId="5" xfId="0" applyNumberFormat="1" applyBorder="1" applyAlignment="1">
      <alignment horizontal="center"/>
    </xf>
    <xf numFmtId="0" fontId="0" fillId="0" borderId="0" xfId="0"/>
    <xf numFmtId="4" fontId="0" fillId="0" borderId="1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right" vertical="center" indent="2"/>
    </xf>
    <xf numFmtId="4" fontId="1" fillId="2" borderId="4" xfId="0" applyNumberFormat="1" applyFont="1" applyFill="1" applyBorder="1" applyAlignment="1">
      <alignment horizontal="right" vertical="center" indent="2"/>
    </xf>
    <xf numFmtId="4" fontId="1" fillId="2" borderId="4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horizontal="left" vertical="top" wrapText="1"/>
    </xf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top" wrapText="1"/>
    </xf>
    <xf numFmtId="0" fontId="6" fillId="0" borderId="0" xfId="0" applyFont="1"/>
    <xf numFmtId="0" fontId="7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7" xfId="0" applyFont="1" applyBorder="1" applyAlignment="1">
      <alignment horizontal="right" vertical="top" indent="2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center"/>
    </xf>
    <xf numFmtId="4" fontId="7" fillId="0" borderId="0" xfId="0" applyNumberFormat="1" applyFont="1" applyBorder="1" applyAlignment="1">
      <alignment horizontal="right" indent="1"/>
    </xf>
    <xf numFmtId="4" fontId="7" fillId="0" borderId="7" xfId="0" applyNumberFormat="1" applyFont="1" applyBorder="1" applyAlignment="1">
      <alignment horizontal="right" indent="1"/>
    </xf>
    <xf numFmtId="4" fontId="7" fillId="0" borderId="7" xfId="0" applyNumberFormat="1" applyFont="1" applyBorder="1" applyAlignment="1">
      <alignment horizontal="right" indent="2"/>
    </xf>
    <xf numFmtId="0" fontId="7" fillId="0" borderId="7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/>
    <xf numFmtId="4" fontId="7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8" fillId="0" borderId="8" xfId="0" applyFont="1" applyFill="1" applyBorder="1"/>
    <xf numFmtId="0" fontId="8" fillId="0" borderId="9" xfId="0" applyFont="1" applyFill="1" applyBorder="1" applyAlignment="1">
      <alignment horizontal="left"/>
    </xf>
    <xf numFmtId="49" fontId="8" fillId="0" borderId="5" xfId="0" applyNumberFormat="1" applyFont="1" applyFill="1" applyBorder="1"/>
    <xf numFmtId="0" fontId="8" fillId="0" borderId="0" xfId="0" applyFont="1" applyFill="1" applyBorder="1"/>
    <xf numFmtId="0" fontId="8" fillId="0" borderId="0" xfId="0" applyFont="1" applyFill="1"/>
    <xf numFmtId="0" fontId="8" fillId="0" borderId="15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11" xfId="0" applyFont="1" applyFill="1" applyBorder="1"/>
    <xf numFmtId="0" fontId="8" fillId="0" borderId="12" xfId="0" applyFont="1" applyFill="1" applyBorder="1" applyAlignment="1">
      <alignment horizontal="left"/>
    </xf>
    <xf numFmtId="0" fontId="8" fillId="0" borderId="9" xfId="0" applyFont="1" applyFill="1" applyBorder="1"/>
    <xf numFmtId="0" fontId="8" fillId="0" borderId="10" xfId="0" applyFont="1" applyFill="1" applyBorder="1"/>
    <xf numFmtId="4" fontId="8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166" fontId="8" fillId="0" borderId="0" xfId="0" applyNumberFormat="1" applyFont="1" applyFill="1" applyBorder="1"/>
    <xf numFmtId="4" fontId="8" fillId="0" borderId="14" xfId="0" applyNumberFormat="1" applyFont="1" applyFill="1" applyBorder="1"/>
    <xf numFmtId="4" fontId="8" fillId="0" borderId="13" xfId="0" applyNumberFormat="1" applyFont="1" applyFill="1" applyBorder="1"/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8" fillId="0" borderId="14" xfId="0" applyFont="1" applyFill="1" applyBorder="1"/>
    <xf numFmtId="4" fontId="8" fillId="0" borderId="4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left"/>
    </xf>
    <xf numFmtId="4" fontId="8" fillId="0" borderId="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167" fontId="8" fillId="0" borderId="0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10" xfId="0" applyNumberFormat="1" applyFont="1" applyFill="1" applyBorder="1" applyAlignment="1">
      <alignment horizontal="right" wrapText="1"/>
    </xf>
    <xf numFmtId="167" fontId="8" fillId="0" borderId="0" xfId="0" applyNumberFormat="1" applyFont="1" applyFill="1" applyBorder="1" applyAlignment="1">
      <alignment horizontal="center" vertical="center" wrapText="1"/>
    </xf>
    <xf numFmtId="10" fontId="8" fillId="0" borderId="0" xfId="0" applyNumberFormat="1" applyFont="1" applyFill="1" applyBorder="1"/>
    <xf numFmtId="0" fontId="8" fillId="0" borderId="12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4" fontId="8" fillId="0" borderId="14" xfId="0" applyNumberFormat="1" applyFont="1" applyFill="1" applyBorder="1" applyAlignment="1">
      <alignment horizontal="right" wrapText="1"/>
    </xf>
    <xf numFmtId="4" fontId="8" fillId="0" borderId="0" xfId="0" applyNumberFormat="1" applyFont="1" applyFill="1"/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indent="3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2" borderId="3" xfId="0" applyFont="1" applyFill="1" applyBorder="1"/>
    <xf numFmtId="0" fontId="4" fillId="2" borderId="4" xfId="0" applyFont="1" applyFill="1" applyBorder="1"/>
    <xf numFmtId="0" fontId="0" fillId="0" borderId="0" xfId="0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right" vertical="center" indent="2"/>
    </xf>
    <xf numFmtId="4" fontId="1" fillId="2" borderId="13" xfId="0" applyNumberFormat="1" applyFont="1" applyFill="1" applyBorder="1" applyAlignment="1">
      <alignment horizontal="right" vertical="center" indent="2"/>
    </xf>
    <xf numFmtId="0" fontId="8" fillId="0" borderId="15" xfId="0" applyFont="1" applyFill="1" applyBorder="1"/>
    <xf numFmtId="0" fontId="8" fillId="0" borderId="0" xfId="0" applyFont="1" applyFill="1" applyBorder="1"/>
    <xf numFmtId="0" fontId="8" fillId="0" borderId="12" xfId="0" applyFont="1" applyFill="1" applyBorder="1"/>
    <xf numFmtId="0" fontId="8" fillId="0" borderId="1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right"/>
    </xf>
    <xf numFmtId="0" fontId="8" fillId="0" borderId="12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49" fontId="8" fillId="0" borderId="9" xfId="0" applyNumberFormat="1" applyFont="1" applyFill="1" applyBorder="1"/>
    <xf numFmtId="49" fontId="8" fillId="0" borderId="10" xfId="0" applyNumberFormat="1" applyFont="1" applyFill="1" applyBorder="1"/>
    <xf numFmtId="0" fontId="8" fillId="0" borderId="0" xfId="0" applyFont="1" applyFill="1" applyBorder="1" applyAlignment="1">
      <alignment wrapText="1"/>
    </xf>
    <xf numFmtId="0" fontId="8" fillId="0" borderId="14" xfId="0" applyFont="1" applyFill="1" applyBorder="1" applyAlignment="1">
      <alignment wrapText="1"/>
    </xf>
    <xf numFmtId="0" fontId="8" fillId="0" borderId="12" xfId="0" applyFont="1" applyFill="1" applyBorder="1" applyAlignment="1">
      <alignment wrapText="1"/>
    </xf>
    <xf numFmtId="0" fontId="8" fillId="0" borderId="13" xfId="0" applyFont="1" applyFill="1" applyBorder="1" applyAlignment="1">
      <alignment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top"/>
    </xf>
  </cellXfs>
  <cellStyles count="4">
    <cellStyle name="Moeda 3 2" xfId="1"/>
    <cellStyle name="Normal" xfId="0" builtinId="0"/>
    <cellStyle name="Normal 2" xfId="2"/>
    <cellStyle name="Separador de milhares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4"/>
  <sheetViews>
    <sheetView zoomScaleNormal="100" workbookViewId="0">
      <selection activeCell="D208" sqref="D208"/>
    </sheetView>
  </sheetViews>
  <sheetFormatPr defaultRowHeight="15"/>
  <cols>
    <col min="1" max="1" width="13.140625" style="21" customWidth="1"/>
    <col min="2" max="2" width="11.140625" customWidth="1"/>
    <col min="3" max="3" width="11" customWidth="1"/>
    <col min="4" max="4" width="74.42578125" customWidth="1"/>
    <col min="5" max="5" width="10.42578125" customWidth="1"/>
    <col min="6" max="6" width="15.140625" style="6" customWidth="1"/>
    <col min="7" max="7" width="13.28515625" customWidth="1"/>
    <col min="8" max="8" width="15.140625" style="8" customWidth="1"/>
    <col min="10" max="10" width="11.5703125" style="8" bestFit="1" customWidth="1"/>
    <col min="12" max="12" width="10.85546875" bestFit="1" customWidth="1"/>
  </cols>
  <sheetData>
    <row r="1" spans="1:10">
      <c r="B1" s="138"/>
      <c r="C1" s="138"/>
      <c r="D1" s="138"/>
      <c r="E1" s="138"/>
      <c r="F1" s="138"/>
      <c r="G1" s="138"/>
      <c r="H1" s="138"/>
    </row>
    <row r="2" spans="1:10">
      <c r="B2" s="138"/>
      <c r="C2" s="138"/>
      <c r="D2" s="138"/>
      <c r="E2" s="138"/>
      <c r="F2" s="138"/>
      <c r="G2" s="138"/>
      <c r="H2" s="138"/>
    </row>
    <row r="3" spans="1:10">
      <c r="B3" s="138"/>
      <c r="C3" s="138"/>
      <c r="D3" s="138"/>
      <c r="E3" s="138"/>
      <c r="F3" s="138"/>
      <c r="G3" s="138"/>
      <c r="H3" s="138"/>
    </row>
    <row r="4" spans="1:10">
      <c r="B4" s="138"/>
      <c r="C4" s="138"/>
      <c r="D4" s="138"/>
      <c r="E4" s="138"/>
      <c r="F4" s="138"/>
      <c r="G4" s="138"/>
      <c r="H4" s="138"/>
    </row>
    <row r="5" spans="1:10" ht="15.75">
      <c r="B5" s="139"/>
      <c r="C5" s="139"/>
      <c r="D5" s="139"/>
      <c r="E5" s="139"/>
      <c r="F5" s="139"/>
      <c r="G5" s="139"/>
      <c r="H5" s="139"/>
    </row>
    <row r="6" spans="1:10" ht="15.75">
      <c r="B6" s="139"/>
      <c r="C6" s="139"/>
      <c r="D6" s="139"/>
      <c r="E6" s="139"/>
      <c r="F6" s="139"/>
      <c r="G6" s="139"/>
      <c r="H6" s="139"/>
    </row>
    <row r="7" spans="1:10" ht="15.75" customHeight="1">
      <c r="A7" s="128"/>
      <c r="B7" s="128"/>
      <c r="C7" s="128"/>
      <c r="D7" s="128"/>
      <c r="E7" s="128"/>
      <c r="F7" s="128"/>
      <c r="G7" s="128"/>
      <c r="H7" s="128"/>
    </row>
    <row r="8" spans="1:10" ht="18.75">
      <c r="A8" s="128"/>
      <c r="B8" s="128"/>
      <c r="C8" s="128"/>
      <c r="D8" s="128"/>
      <c r="E8" s="128"/>
      <c r="F8" s="128"/>
      <c r="G8" s="128"/>
      <c r="H8" s="128"/>
    </row>
    <row r="9" spans="1:10" s="38" customFormat="1">
      <c r="J9" s="8"/>
    </row>
    <row r="10" spans="1:10" s="38" customFormat="1">
      <c r="J10" s="8"/>
    </row>
    <row r="11" spans="1:10" s="38" customFormat="1">
      <c r="J11" s="8"/>
    </row>
    <row r="12" spans="1:10" ht="18.75">
      <c r="A12" s="128" t="s">
        <v>6</v>
      </c>
      <c r="B12" s="128"/>
      <c r="C12" s="128"/>
      <c r="D12" s="128"/>
      <c r="E12" s="128"/>
      <c r="F12" s="128"/>
      <c r="G12" s="128"/>
      <c r="H12" s="128"/>
    </row>
    <row r="13" spans="1:10">
      <c r="B13" s="132"/>
      <c r="C13" s="132"/>
      <c r="D13" s="132"/>
      <c r="E13" s="132"/>
      <c r="F13" s="132"/>
      <c r="G13" s="132"/>
      <c r="H13" s="132"/>
    </row>
    <row r="14" spans="1:10">
      <c r="B14" s="132"/>
      <c r="C14" s="132"/>
      <c r="D14" s="132"/>
      <c r="E14" s="132"/>
      <c r="F14" s="132"/>
      <c r="G14" s="132"/>
      <c r="H14" s="132"/>
    </row>
    <row r="15" spans="1:10">
      <c r="A15" s="129" t="s">
        <v>150</v>
      </c>
      <c r="B15" s="129"/>
      <c r="C15" s="129"/>
      <c r="D15" s="129"/>
      <c r="E15" s="129"/>
      <c r="F15" s="129"/>
      <c r="G15" s="129"/>
      <c r="H15" s="129"/>
    </row>
    <row r="17" spans="1:10">
      <c r="A17" s="129" t="s">
        <v>151</v>
      </c>
      <c r="B17" s="129"/>
      <c r="C17" s="129"/>
      <c r="D17" s="129"/>
      <c r="E17" s="129"/>
      <c r="F17" s="129"/>
      <c r="G17" s="129"/>
      <c r="H17" s="129"/>
    </row>
    <row r="18" spans="1:10">
      <c r="G18" s="2" t="s">
        <v>7</v>
      </c>
      <c r="H18" s="3">
        <v>0.24990000000000001</v>
      </c>
    </row>
    <row r="20" spans="1:10">
      <c r="A20" s="137" t="s">
        <v>27</v>
      </c>
      <c r="B20" s="137" t="s">
        <v>28</v>
      </c>
      <c r="C20" s="136" t="s">
        <v>0</v>
      </c>
      <c r="D20" s="136" t="s">
        <v>1</v>
      </c>
      <c r="E20" s="136" t="s">
        <v>2</v>
      </c>
      <c r="F20" s="133" t="s">
        <v>13</v>
      </c>
      <c r="G20" s="135" t="s">
        <v>5</v>
      </c>
      <c r="H20" s="135"/>
    </row>
    <row r="21" spans="1:10">
      <c r="A21" s="136"/>
      <c r="B21" s="136"/>
      <c r="C21" s="136"/>
      <c r="D21" s="136"/>
      <c r="E21" s="136"/>
      <c r="F21" s="134"/>
      <c r="G21" s="54" t="s">
        <v>3</v>
      </c>
      <c r="H21" s="55" t="s">
        <v>4</v>
      </c>
    </row>
    <row r="23" spans="1:10">
      <c r="A23" s="124"/>
      <c r="B23" s="125"/>
      <c r="C23" s="56" t="s">
        <v>8</v>
      </c>
      <c r="D23" s="126" t="s">
        <v>9</v>
      </c>
      <c r="E23" s="126"/>
      <c r="F23" s="126"/>
      <c r="G23" s="126"/>
      <c r="H23" s="127"/>
    </row>
    <row r="24" spans="1:10">
      <c r="A24" s="10"/>
      <c r="B24" s="13"/>
      <c r="D24" s="13"/>
      <c r="E24" s="1"/>
      <c r="F24" s="16"/>
      <c r="G24" s="7"/>
      <c r="H24" s="18"/>
    </row>
    <row r="25" spans="1:10">
      <c r="A25" s="22" t="s">
        <v>29</v>
      </c>
      <c r="B25" s="11" t="s">
        <v>51</v>
      </c>
      <c r="C25" s="4" t="s">
        <v>10</v>
      </c>
      <c r="D25" s="13" t="s">
        <v>11</v>
      </c>
      <c r="E25" s="1" t="s">
        <v>12</v>
      </c>
      <c r="F25" s="16">
        <v>10</v>
      </c>
      <c r="G25" s="17">
        <f>$J25+(J25*H18)</f>
        <v>204.23</v>
      </c>
      <c r="H25" s="17">
        <f t="shared" ref="H25:H31" si="0">F25*G25</f>
        <v>2042.3</v>
      </c>
      <c r="J25" s="8">
        <v>163.4</v>
      </c>
    </row>
    <row r="26" spans="1:10" s="49" customFormat="1">
      <c r="A26" s="71" t="s">
        <v>86</v>
      </c>
      <c r="B26" s="71">
        <v>58</v>
      </c>
      <c r="C26" s="39" t="s">
        <v>14</v>
      </c>
      <c r="D26" s="79" t="s">
        <v>152</v>
      </c>
      <c r="E26" s="80" t="s">
        <v>37</v>
      </c>
      <c r="F26" s="77">
        <v>1</v>
      </c>
      <c r="G26" s="77">
        <f>$J26+(J26*H18)</f>
        <v>313.72000000000003</v>
      </c>
      <c r="H26" s="77">
        <f t="shared" si="0"/>
        <v>313.72000000000003</v>
      </c>
      <c r="J26" s="8">
        <v>251</v>
      </c>
    </row>
    <row r="27" spans="1:10" s="64" customFormat="1">
      <c r="A27" s="12" t="s">
        <v>29</v>
      </c>
      <c r="B27" s="12" t="s">
        <v>153</v>
      </c>
      <c r="C27" s="39" t="s">
        <v>15</v>
      </c>
      <c r="D27" s="14" t="s">
        <v>154</v>
      </c>
      <c r="E27" s="68" t="s">
        <v>37</v>
      </c>
      <c r="F27" s="17">
        <v>1</v>
      </c>
      <c r="G27" s="17">
        <f>$J27+(J27*H18)</f>
        <v>1203.05</v>
      </c>
      <c r="H27" s="17">
        <f t="shared" si="0"/>
        <v>1203.05</v>
      </c>
      <c r="J27" s="8">
        <v>962.52</v>
      </c>
    </row>
    <row r="28" spans="1:10" s="64" customFormat="1" ht="15" customHeight="1">
      <c r="A28" s="71" t="s">
        <v>86</v>
      </c>
      <c r="B28" s="71">
        <v>6461</v>
      </c>
      <c r="C28" s="39" t="s">
        <v>131</v>
      </c>
      <c r="D28" s="79" t="s">
        <v>513</v>
      </c>
      <c r="E28" s="80" t="s">
        <v>37</v>
      </c>
      <c r="F28" s="77">
        <v>1</v>
      </c>
      <c r="G28" s="77">
        <f>$J28+(J28*H18)</f>
        <v>301.39999999999998</v>
      </c>
      <c r="H28" s="77">
        <f t="shared" si="0"/>
        <v>301.39999999999998</v>
      </c>
      <c r="J28" s="8">
        <v>241.14</v>
      </c>
    </row>
    <row r="29" spans="1:10" s="64" customFormat="1" ht="30">
      <c r="A29" s="12" t="s">
        <v>29</v>
      </c>
      <c r="B29" s="12" t="s">
        <v>155</v>
      </c>
      <c r="C29" s="9" t="s">
        <v>143</v>
      </c>
      <c r="D29" s="14" t="s">
        <v>156</v>
      </c>
      <c r="E29" s="68" t="s">
        <v>12</v>
      </c>
      <c r="F29" s="17">
        <v>33</v>
      </c>
      <c r="G29" s="17">
        <f>$J29+(J29*H18)</f>
        <v>39.450000000000003</v>
      </c>
      <c r="H29" s="17">
        <f t="shared" si="0"/>
        <v>1301.8499999999999</v>
      </c>
      <c r="J29" s="8">
        <v>31.56</v>
      </c>
    </row>
    <row r="30" spans="1:10" s="64" customFormat="1" ht="30">
      <c r="A30" s="12" t="s">
        <v>29</v>
      </c>
      <c r="B30" s="12" t="s">
        <v>158</v>
      </c>
      <c r="C30" s="9" t="s">
        <v>144</v>
      </c>
      <c r="D30" s="14" t="s">
        <v>157</v>
      </c>
      <c r="E30" s="68" t="s">
        <v>12</v>
      </c>
      <c r="F30" s="17">
        <v>40.81</v>
      </c>
      <c r="G30" s="17">
        <f>$J30+(J30*H18)</f>
        <v>183.39</v>
      </c>
      <c r="H30" s="17">
        <f t="shared" si="0"/>
        <v>7484.15</v>
      </c>
      <c r="J30" s="8">
        <v>146.72</v>
      </c>
    </row>
    <row r="31" spans="1:10" s="67" customFormat="1" ht="30">
      <c r="A31" s="12" t="s">
        <v>29</v>
      </c>
      <c r="B31" s="12" t="s">
        <v>159</v>
      </c>
      <c r="C31" s="9" t="s">
        <v>145</v>
      </c>
      <c r="D31" s="14" t="s">
        <v>160</v>
      </c>
      <c r="E31" s="68" t="s">
        <v>12</v>
      </c>
      <c r="F31" s="17">
        <v>165.3</v>
      </c>
      <c r="G31" s="17">
        <f>$J31+(J31*H18)</f>
        <v>6.87</v>
      </c>
      <c r="H31" s="17">
        <f t="shared" si="0"/>
        <v>1135.6099999999999</v>
      </c>
      <c r="J31" s="8">
        <v>5.5</v>
      </c>
    </row>
    <row r="32" spans="1:10">
      <c r="A32" s="15"/>
      <c r="B32" s="11"/>
      <c r="C32" s="4"/>
      <c r="D32" s="13"/>
      <c r="E32" s="1"/>
      <c r="F32" s="16"/>
      <c r="G32" s="7"/>
      <c r="H32" s="20"/>
    </row>
    <row r="33" spans="1:14">
      <c r="A33" s="140" t="s">
        <v>16</v>
      </c>
      <c r="B33" s="141"/>
      <c r="C33" s="141"/>
      <c r="D33" s="141"/>
      <c r="E33" s="141"/>
      <c r="F33" s="141"/>
      <c r="G33" s="141"/>
      <c r="H33" s="58">
        <f>SUM(H25:H32)</f>
        <v>13782.08</v>
      </c>
    </row>
    <row r="34" spans="1:14">
      <c r="A34" s="142"/>
      <c r="B34" s="142"/>
      <c r="C34" s="142"/>
      <c r="D34" s="142"/>
      <c r="E34" s="142"/>
      <c r="F34" s="142"/>
      <c r="G34" s="142"/>
      <c r="H34" s="142"/>
    </row>
    <row r="35" spans="1:14" s="38" customFormat="1">
      <c r="A35" s="143"/>
      <c r="B35" s="143"/>
      <c r="C35" s="143"/>
      <c r="D35" s="143"/>
      <c r="E35" s="143"/>
      <c r="F35" s="143"/>
      <c r="G35" s="143"/>
      <c r="H35" s="143"/>
      <c r="J35" s="8"/>
    </row>
    <row r="36" spans="1:14" s="38" customFormat="1">
      <c r="A36" s="124"/>
      <c r="B36" s="125"/>
      <c r="C36" s="56" t="s">
        <v>17</v>
      </c>
      <c r="D36" s="144" t="s">
        <v>20</v>
      </c>
      <c r="E36" s="144"/>
      <c r="F36" s="144"/>
      <c r="G36" s="144"/>
      <c r="H36" s="145"/>
      <c r="J36" s="8"/>
    </row>
    <row r="37" spans="1:14" s="38" customFormat="1">
      <c r="A37" s="32"/>
      <c r="B37" s="35"/>
      <c r="C37" s="32"/>
      <c r="D37" s="35"/>
      <c r="E37" s="32"/>
      <c r="F37" s="35"/>
      <c r="G37" s="32"/>
      <c r="H37" s="43"/>
      <c r="J37" s="8"/>
    </row>
    <row r="38" spans="1:14" s="38" customFormat="1" ht="30">
      <c r="A38" s="12" t="s">
        <v>29</v>
      </c>
      <c r="B38" s="25" t="s">
        <v>58</v>
      </c>
      <c r="C38" s="23" t="s">
        <v>18</v>
      </c>
      <c r="D38" s="40" t="s">
        <v>161</v>
      </c>
      <c r="E38" s="22" t="s">
        <v>19</v>
      </c>
      <c r="F38" s="17">
        <v>12.37</v>
      </c>
      <c r="G38" s="17">
        <f>$J38+(J38*H18)</f>
        <v>27.94</v>
      </c>
      <c r="H38" s="27">
        <f>F38*G38</f>
        <v>345.62</v>
      </c>
      <c r="J38" s="8">
        <v>22.35</v>
      </c>
    </row>
    <row r="39" spans="1:14" s="38" customFormat="1">
      <c r="A39" s="22" t="s">
        <v>29</v>
      </c>
      <c r="B39" s="65">
        <v>5622</v>
      </c>
      <c r="C39" s="30" t="s">
        <v>21</v>
      </c>
      <c r="D39" s="42" t="s">
        <v>162</v>
      </c>
      <c r="E39" s="22" t="s">
        <v>12</v>
      </c>
      <c r="F39" s="17">
        <v>30.93</v>
      </c>
      <c r="G39" s="17">
        <f>$J39+(J39*H18)</f>
        <v>2.62</v>
      </c>
      <c r="H39" s="28"/>
      <c r="J39" s="8">
        <v>2.1</v>
      </c>
    </row>
    <row r="40" spans="1:14" s="60" customFormat="1">
      <c r="A40" s="22" t="s">
        <v>29</v>
      </c>
      <c r="B40" s="61">
        <v>79488</v>
      </c>
      <c r="C40" s="30" t="s">
        <v>22</v>
      </c>
      <c r="D40" s="42" t="s">
        <v>163</v>
      </c>
      <c r="E40" s="22" t="s">
        <v>19</v>
      </c>
      <c r="F40" s="17">
        <v>19</v>
      </c>
      <c r="G40" s="17">
        <f>$J40+(J40*H18)</f>
        <v>4.04</v>
      </c>
      <c r="H40" s="28">
        <f>F40*G40</f>
        <v>76.760000000000005</v>
      </c>
      <c r="J40" s="8">
        <v>3.23</v>
      </c>
    </row>
    <row r="41" spans="1:14" s="60" customFormat="1">
      <c r="A41" s="22" t="s">
        <v>29</v>
      </c>
      <c r="B41" s="61">
        <v>55835</v>
      </c>
      <c r="C41" s="30" t="s">
        <v>76</v>
      </c>
      <c r="D41" s="42" t="s">
        <v>77</v>
      </c>
      <c r="E41" s="22" t="s">
        <v>12</v>
      </c>
      <c r="F41" s="17">
        <v>36.81</v>
      </c>
      <c r="G41" s="17">
        <f>$J41+(J41*H18)</f>
        <v>27.94</v>
      </c>
      <c r="H41" s="28">
        <f>F41*G41</f>
        <v>1028.47</v>
      </c>
      <c r="J41" s="8">
        <v>22.35</v>
      </c>
    </row>
    <row r="42" spans="1:14" s="38" customFormat="1">
      <c r="A42" s="33"/>
      <c r="B42" s="36"/>
      <c r="C42" s="31"/>
      <c r="D42" s="36"/>
      <c r="E42" s="33"/>
      <c r="F42" s="36"/>
      <c r="G42" s="45"/>
      <c r="H42" s="44"/>
      <c r="J42" s="8"/>
    </row>
    <row r="43" spans="1:14" s="38" customFormat="1">
      <c r="A43" s="130" t="s">
        <v>38</v>
      </c>
      <c r="B43" s="131"/>
      <c r="C43" s="131"/>
      <c r="D43" s="131"/>
      <c r="E43" s="131"/>
      <c r="F43" s="131"/>
      <c r="G43" s="131"/>
      <c r="H43" s="58">
        <f>SUM(H38:H42)</f>
        <v>1450.85</v>
      </c>
      <c r="J43" s="8"/>
    </row>
    <row r="44" spans="1:14" s="38" customFormat="1">
      <c r="A44" s="142"/>
      <c r="B44" s="142"/>
      <c r="C44" s="142"/>
      <c r="D44" s="142"/>
      <c r="E44" s="142"/>
      <c r="F44" s="142"/>
      <c r="G44" s="142"/>
      <c r="H44" s="142"/>
      <c r="J44" s="8"/>
      <c r="N44" s="8"/>
    </row>
    <row r="45" spans="1:14" s="38" customFormat="1">
      <c r="A45" s="146"/>
      <c r="B45" s="146"/>
      <c r="C45" s="146"/>
      <c r="D45" s="146"/>
      <c r="E45" s="146"/>
      <c r="F45" s="146"/>
      <c r="G45" s="146"/>
      <c r="H45" s="146"/>
      <c r="J45" s="8"/>
    </row>
    <row r="46" spans="1:14" s="38" customFormat="1">
      <c r="A46" s="124"/>
      <c r="B46" s="125"/>
      <c r="C46" s="56" t="s">
        <v>24</v>
      </c>
      <c r="D46" s="126" t="s">
        <v>164</v>
      </c>
      <c r="E46" s="126"/>
      <c r="F46" s="126"/>
      <c r="G46" s="126"/>
      <c r="H46" s="127"/>
      <c r="J46" s="8"/>
    </row>
    <row r="47" spans="1:14" s="38" customFormat="1">
      <c r="A47" s="32"/>
      <c r="B47" s="37"/>
      <c r="C47" s="29"/>
      <c r="D47" s="37"/>
      <c r="E47" s="32"/>
      <c r="F47" s="37"/>
      <c r="G47" s="48"/>
      <c r="H47" s="34"/>
      <c r="J47" s="8"/>
    </row>
    <row r="48" spans="1:14" s="38" customFormat="1" ht="30">
      <c r="A48" s="12" t="s">
        <v>29</v>
      </c>
      <c r="B48" s="25" t="s">
        <v>58</v>
      </c>
      <c r="C48" s="23" t="s">
        <v>25</v>
      </c>
      <c r="D48" s="40" t="s">
        <v>161</v>
      </c>
      <c r="E48" s="22" t="s">
        <v>19</v>
      </c>
      <c r="F48" s="17">
        <v>25.78</v>
      </c>
      <c r="G48" s="17">
        <f>J48+(J48*H18)</f>
        <v>27.94</v>
      </c>
      <c r="H48" s="19">
        <f>F48*G48</f>
        <v>720.29</v>
      </c>
      <c r="J48" s="8">
        <v>22.35</v>
      </c>
    </row>
    <row r="49" spans="1:10" s="38" customFormat="1" ht="30">
      <c r="A49" s="12" t="s">
        <v>29</v>
      </c>
      <c r="B49" s="25">
        <v>6122</v>
      </c>
      <c r="C49" s="23" t="s">
        <v>30</v>
      </c>
      <c r="D49" s="40" t="s">
        <v>166</v>
      </c>
      <c r="E49" s="22" t="s">
        <v>19</v>
      </c>
      <c r="F49" s="17">
        <v>6.62</v>
      </c>
      <c r="G49" s="17">
        <f>J49+(J49*H18)</f>
        <v>323.17</v>
      </c>
      <c r="H49" s="19">
        <f t="shared" ref="H49:H56" si="1">F49*G49</f>
        <v>2139.39</v>
      </c>
      <c r="J49" s="8">
        <v>258.56</v>
      </c>
    </row>
    <row r="50" spans="1:10" s="38" customFormat="1" ht="45">
      <c r="A50" s="12" t="s">
        <v>29</v>
      </c>
      <c r="B50" s="25" t="s">
        <v>59</v>
      </c>
      <c r="C50" s="23" t="s">
        <v>31</v>
      </c>
      <c r="D50" s="40" t="s">
        <v>167</v>
      </c>
      <c r="E50" s="22" t="s">
        <v>12</v>
      </c>
      <c r="F50" s="26">
        <v>40.43</v>
      </c>
      <c r="G50" s="17">
        <f>J50+(J50*H18)</f>
        <v>51.45</v>
      </c>
      <c r="H50" s="19">
        <f t="shared" si="1"/>
        <v>2080.12</v>
      </c>
      <c r="J50" s="8">
        <v>41.16</v>
      </c>
    </row>
    <row r="51" spans="1:10" s="49" customFormat="1" ht="15" customHeight="1">
      <c r="A51" s="12" t="s">
        <v>29</v>
      </c>
      <c r="B51" s="25">
        <v>5970</v>
      </c>
      <c r="C51" s="23" t="s">
        <v>52</v>
      </c>
      <c r="D51" s="40" t="s">
        <v>168</v>
      </c>
      <c r="E51" s="22" t="s">
        <v>12</v>
      </c>
      <c r="F51" s="26">
        <v>79.930000000000007</v>
      </c>
      <c r="G51" s="17">
        <f>J51+(J51*H18)</f>
        <v>41.41</v>
      </c>
      <c r="H51" s="19">
        <f t="shared" si="1"/>
        <v>3309.9</v>
      </c>
      <c r="J51" s="8">
        <v>33.130000000000003</v>
      </c>
    </row>
    <row r="52" spans="1:10" s="49" customFormat="1" ht="30">
      <c r="A52" s="12" t="s">
        <v>29</v>
      </c>
      <c r="B52" s="25" t="s">
        <v>169</v>
      </c>
      <c r="C52" s="23" t="s">
        <v>53</v>
      </c>
      <c r="D52" s="40" t="s">
        <v>170</v>
      </c>
      <c r="E52" s="22" t="s">
        <v>171</v>
      </c>
      <c r="F52" s="26">
        <v>391.1</v>
      </c>
      <c r="G52" s="17">
        <f>J52+(J52*H18)</f>
        <v>8.14</v>
      </c>
      <c r="H52" s="19">
        <f t="shared" si="1"/>
        <v>3183.55</v>
      </c>
      <c r="J52" s="8">
        <v>6.51</v>
      </c>
    </row>
    <row r="53" spans="1:10" s="49" customFormat="1" ht="30">
      <c r="A53" s="12" t="s">
        <v>29</v>
      </c>
      <c r="B53" s="25" t="s">
        <v>172</v>
      </c>
      <c r="C53" s="23" t="s">
        <v>54</v>
      </c>
      <c r="D53" s="40" t="s">
        <v>173</v>
      </c>
      <c r="E53" s="22" t="s">
        <v>171</v>
      </c>
      <c r="F53" s="26">
        <v>124.8</v>
      </c>
      <c r="G53" s="17">
        <f>J53+(J53*H18)</f>
        <v>8.85</v>
      </c>
      <c r="H53" s="19">
        <f t="shared" si="1"/>
        <v>1104.48</v>
      </c>
      <c r="J53" s="8">
        <v>7.08</v>
      </c>
    </row>
    <row r="54" spans="1:10" s="49" customFormat="1">
      <c r="A54" s="12" t="s">
        <v>29</v>
      </c>
      <c r="B54" s="25" t="s">
        <v>174</v>
      </c>
      <c r="C54" s="23" t="s">
        <v>146</v>
      </c>
      <c r="D54" s="40" t="s">
        <v>175</v>
      </c>
      <c r="E54" s="22" t="s">
        <v>19</v>
      </c>
      <c r="F54" s="26">
        <v>7.02</v>
      </c>
      <c r="G54" s="17">
        <f>J54+(J54*H18)</f>
        <v>420.82</v>
      </c>
      <c r="H54" s="19">
        <f t="shared" si="1"/>
        <v>2954.16</v>
      </c>
      <c r="J54" s="8">
        <v>336.68</v>
      </c>
    </row>
    <row r="55" spans="1:10" s="67" customFormat="1">
      <c r="A55" s="12" t="s">
        <v>29</v>
      </c>
      <c r="B55" s="25" t="s">
        <v>176</v>
      </c>
      <c r="C55" s="23" t="s">
        <v>178</v>
      </c>
      <c r="D55" s="40" t="s">
        <v>177</v>
      </c>
      <c r="E55" s="22" t="s">
        <v>19</v>
      </c>
      <c r="F55" s="26">
        <v>7.02</v>
      </c>
      <c r="G55" s="17">
        <f>J55+(J55*H18)</f>
        <v>19.5</v>
      </c>
      <c r="H55" s="19">
        <f t="shared" si="1"/>
        <v>136.88999999999999</v>
      </c>
      <c r="J55" s="8">
        <v>15.6</v>
      </c>
    </row>
    <row r="56" spans="1:10" s="60" customFormat="1">
      <c r="A56" s="12" t="s">
        <v>29</v>
      </c>
      <c r="B56" s="25" t="s">
        <v>142</v>
      </c>
      <c r="C56" s="23" t="s">
        <v>179</v>
      </c>
      <c r="D56" s="40" t="s">
        <v>180</v>
      </c>
      <c r="E56" s="22" t="s">
        <v>12</v>
      </c>
      <c r="F56" s="26">
        <v>11.08</v>
      </c>
      <c r="G56" s="17">
        <f>J56+(J56*H18)</f>
        <v>23.71</v>
      </c>
      <c r="H56" s="19">
        <f t="shared" si="1"/>
        <v>262.70999999999998</v>
      </c>
      <c r="J56" s="8">
        <v>18.97</v>
      </c>
    </row>
    <row r="57" spans="1:10" s="60" customFormat="1">
      <c r="A57" s="12"/>
      <c r="B57" s="25"/>
      <c r="C57" s="23"/>
      <c r="D57" s="40"/>
      <c r="E57" s="22"/>
      <c r="F57" s="26"/>
      <c r="G57" s="17"/>
      <c r="H57" s="19"/>
      <c r="J57" s="8"/>
    </row>
    <row r="58" spans="1:10" s="38" customFormat="1">
      <c r="A58" s="122" t="s">
        <v>165</v>
      </c>
      <c r="B58" s="123"/>
      <c r="C58" s="123"/>
      <c r="D58" s="123"/>
      <c r="E58" s="123"/>
      <c r="F58" s="123"/>
      <c r="G58" s="123"/>
      <c r="H58" s="57">
        <f>SUM(H48:H57)</f>
        <v>15891.49</v>
      </c>
      <c r="J58" s="8"/>
    </row>
    <row r="59" spans="1:10" s="38" customFormat="1">
      <c r="A59" s="37"/>
      <c r="B59" s="37"/>
      <c r="C59" s="39"/>
      <c r="D59" s="37"/>
      <c r="E59" s="37"/>
      <c r="F59" s="37"/>
      <c r="G59" s="41"/>
      <c r="H59" s="24"/>
      <c r="J59" s="8"/>
    </row>
    <row r="60" spans="1:10">
      <c r="A60" s="143"/>
      <c r="B60" s="143"/>
      <c r="C60" s="143"/>
      <c r="D60" s="143"/>
      <c r="E60" s="143"/>
      <c r="F60" s="143"/>
      <c r="G60" s="143"/>
      <c r="H60" s="143"/>
    </row>
    <row r="61" spans="1:10" s="49" customFormat="1">
      <c r="A61" s="124"/>
      <c r="B61" s="125"/>
      <c r="C61" s="56" t="s">
        <v>26</v>
      </c>
      <c r="D61" s="126" t="s">
        <v>181</v>
      </c>
      <c r="E61" s="126"/>
      <c r="F61" s="126"/>
      <c r="G61" s="126"/>
      <c r="H61" s="127"/>
      <c r="J61" s="8"/>
    </row>
    <row r="62" spans="1:10" s="49" customFormat="1">
      <c r="A62" s="32"/>
      <c r="B62" s="51"/>
      <c r="C62" s="29"/>
      <c r="D62" s="51"/>
      <c r="E62" s="32"/>
      <c r="F62" s="51"/>
      <c r="G62" s="48"/>
      <c r="H62" s="34"/>
      <c r="J62" s="8"/>
    </row>
    <row r="63" spans="1:10" s="49" customFormat="1" ht="30">
      <c r="A63" s="12" t="s">
        <v>29</v>
      </c>
      <c r="B63" s="25" t="s">
        <v>183</v>
      </c>
      <c r="C63" s="23" t="s">
        <v>32</v>
      </c>
      <c r="D63" s="40" t="s">
        <v>184</v>
      </c>
      <c r="E63" s="22" t="s">
        <v>12</v>
      </c>
      <c r="F63" s="17">
        <v>132.21</v>
      </c>
      <c r="G63" s="17">
        <f>J63+(J63*H18)</f>
        <v>43.42</v>
      </c>
      <c r="H63" s="19">
        <f t="shared" ref="H63:H69" si="2">F63*G63</f>
        <v>5740.56</v>
      </c>
      <c r="J63" s="8">
        <v>34.74</v>
      </c>
    </row>
    <row r="64" spans="1:10" s="49" customFormat="1" ht="30">
      <c r="A64" s="12" t="s">
        <v>29</v>
      </c>
      <c r="B64" s="25" t="s">
        <v>169</v>
      </c>
      <c r="C64" s="23" t="s">
        <v>33</v>
      </c>
      <c r="D64" s="40" t="s">
        <v>170</v>
      </c>
      <c r="E64" s="22" t="s">
        <v>171</v>
      </c>
      <c r="F64" s="17">
        <v>556.1</v>
      </c>
      <c r="G64" s="17">
        <f>J64+(J64*H18)</f>
        <v>8.14</v>
      </c>
      <c r="H64" s="19">
        <f t="shared" si="2"/>
        <v>4526.6499999999996</v>
      </c>
      <c r="J64" s="8">
        <v>6.51</v>
      </c>
    </row>
    <row r="65" spans="1:10" s="67" customFormat="1" ht="30">
      <c r="A65" s="12" t="s">
        <v>29</v>
      </c>
      <c r="B65" s="25" t="s">
        <v>172</v>
      </c>
      <c r="C65" s="23" t="s">
        <v>34</v>
      </c>
      <c r="D65" s="40" t="s">
        <v>173</v>
      </c>
      <c r="E65" s="22" t="s">
        <v>171</v>
      </c>
      <c r="F65" s="26">
        <v>460.2</v>
      </c>
      <c r="G65" s="17">
        <f>J65+(J65*H18)</f>
        <v>8.85</v>
      </c>
      <c r="H65" s="19">
        <f t="shared" si="2"/>
        <v>4072.77</v>
      </c>
      <c r="J65" s="8">
        <v>7.08</v>
      </c>
    </row>
    <row r="66" spans="1:10" s="67" customFormat="1">
      <c r="A66" s="12" t="s">
        <v>29</v>
      </c>
      <c r="B66" s="25" t="s">
        <v>174</v>
      </c>
      <c r="C66" s="23" t="s">
        <v>35</v>
      </c>
      <c r="D66" s="40" t="s">
        <v>175</v>
      </c>
      <c r="E66" s="22" t="s">
        <v>19</v>
      </c>
      <c r="F66" s="26">
        <v>16.13</v>
      </c>
      <c r="G66" s="17">
        <f>J66+(J66*H18)</f>
        <v>420.82</v>
      </c>
      <c r="H66" s="19">
        <f t="shared" si="2"/>
        <v>6787.83</v>
      </c>
      <c r="J66" s="8">
        <v>336.68</v>
      </c>
    </row>
    <row r="67" spans="1:10" s="67" customFormat="1">
      <c r="A67" s="12" t="s">
        <v>29</v>
      </c>
      <c r="B67" s="25" t="s">
        <v>176</v>
      </c>
      <c r="C67" s="23" t="s">
        <v>36</v>
      </c>
      <c r="D67" s="40" t="s">
        <v>185</v>
      </c>
      <c r="E67" s="22" t="s">
        <v>19</v>
      </c>
      <c r="F67" s="26">
        <f>F66</f>
        <v>16.13</v>
      </c>
      <c r="G67" s="17">
        <f>J67+(J67*H18)</f>
        <v>19.5</v>
      </c>
      <c r="H67" s="19">
        <f t="shared" si="2"/>
        <v>314.54000000000002</v>
      </c>
      <c r="J67" s="8">
        <v>15.6</v>
      </c>
    </row>
    <row r="68" spans="1:10" s="67" customFormat="1" ht="30">
      <c r="A68" s="12" t="s">
        <v>29</v>
      </c>
      <c r="B68" s="25" t="s">
        <v>134</v>
      </c>
      <c r="C68" s="23" t="s">
        <v>147</v>
      </c>
      <c r="D68" s="40" t="s">
        <v>186</v>
      </c>
      <c r="E68" s="22" t="s">
        <v>23</v>
      </c>
      <c r="F68" s="26">
        <v>43.9</v>
      </c>
      <c r="G68" s="17">
        <f>J68+(J68*H18)</f>
        <v>14.74</v>
      </c>
      <c r="H68" s="19">
        <f t="shared" si="2"/>
        <v>647.09</v>
      </c>
      <c r="J68" s="8">
        <v>11.79</v>
      </c>
    </row>
    <row r="69" spans="1:10" s="67" customFormat="1" ht="30">
      <c r="A69" s="12" t="s">
        <v>29</v>
      </c>
      <c r="B69" s="25">
        <v>73301</v>
      </c>
      <c r="C69" s="23" t="s">
        <v>148</v>
      </c>
      <c r="D69" s="40" t="s">
        <v>187</v>
      </c>
      <c r="E69" s="22" t="s">
        <v>19</v>
      </c>
      <c r="F69" s="26">
        <f>F66</f>
        <v>16.13</v>
      </c>
      <c r="G69" s="17">
        <f>J69+(J69*H18)</f>
        <v>7.92</v>
      </c>
      <c r="H69" s="19">
        <f t="shared" si="2"/>
        <v>127.75</v>
      </c>
      <c r="J69" s="8">
        <v>6.34</v>
      </c>
    </row>
    <row r="70" spans="1:10" s="49" customFormat="1">
      <c r="A70" s="46"/>
      <c r="B70" s="25"/>
      <c r="C70" s="47"/>
      <c r="D70" s="40"/>
      <c r="E70" s="33"/>
      <c r="F70" s="51"/>
      <c r="G70" s="45"/>
      <c r="H70" s="20"/>
      <c r="J70" s="8"/>
    </row>
    <row r="71" spans="1:10" s="49" customFormat="1">
      <c r="A71" s="122" t="s">
        <v>182</v>
      </c>
      <c r="B71" s="123"/>
      <c r="C71" s="123"/>
      <c r="D71" s="123"/>
      <c r="E71" s="123"/>
      <c r="F71" s="123"/>
      <c r="G71" s="123"/>
      <c r="H71" s="57">
        <f>SUM(H63:H70)</f>
        <v>22217.19</v>
      </c>
      <c r="J71" s="8"/>
    </row>
    <row r="72" spans="1:10">
      <c r="B72" s="5"/>
      <c r="C72" s="4"/>
      <c r="E72" s="1"/>
      <c r="G72" s="7"/>
      <c r="H72" s="7"/>
    </row>
    <row r="73" spans="1:10">
      <c r="B73" s="5"/>
      <c r="C73" s="4"/>
      <c r="E73" s="1"/>
      <c r="G73" s="7"/>
      <c r="H73" s="7"/>
    </row>
    <row r="74" spans="1:10" s="49" customFormat="1">
      <c r="A74" s="124"/>
      <c r="B74" s="125"/>
      <c r="C74" s="56" t="s">
        <v>41</v>
      </c>
      <c r="D74" s="126" t="s">
        <v>188</v>
      </c>
      <c r="E74" s="126"/>
      <c r="F74" s="126"/>
      <c r="G74" s="126"/>
      <c r="H74" s="127"/>
      <c r="J74" s="8"/>
    </row>
    <row r="75" spans="1:10" s="49" customFormat="1">
      <c r="A75" s="32"/>
      <c r="B75" s="51"/>
      <c r="C75" s="29"/>
      <c r="D75" s="51"/>
      <c r="E75" s="32"/>
      <c r="F75" s="51"/>
      <c r="G75" s="48"/>
      <c r="H75" s="34"/>
      <c r="J75" s="8"/>
    </row>
    <row r="76" spans="1:10" s="49" customFormat="1" ht="30">
      <c r="A76" s="12" t="s">
        <v>29</v>
      </c>
      <c r="B76" s="25" t="s">
        <v>190</v>
      </c>
      <c r="C76" s="23" t="s">
        <v>42</v>
      </c>
      <c r="D76" s="40" t="s">
        <v>191</v>
      </c>
      <c r="E76" s="22" t="s">
        <v>12</v>
      </c>
      <c r="F76" s="17">
        <v>443.73</v>
      </c>
      <c r="G76" s="17">
        <f>J76+(J76*H18)</f>
        <v>34.47</v>
      </c>
      <c r="H76" s="19">
        <f>F76*G76</f>
        <v>15295.37</v>
      </c>
      <c r="J76" s="8">
        <v>27.58</v>
      </c>
    </row>
    <row r="77" spans="1:10" s="49" customFormat="1">
      <c r="A77" s="12"/>
      <c r="B77" s="25"/>
      <c r="C77" s="23"/>
      <c r="D77" s="40"/>
      <c r="E77" s="22"/>
      <c r="F77" s="26"/>
      <c r="G77" s="17"/>
      <c r="H77" s="19"/>
      <c r="J77" s="8"/>
    </row>
    <row r="78" spans="1:10" s="49" customFormat="1">
      <c r="A78" s="122" t="s">
        <v>189</v>
      </c>
      <c r="B78" s="123"/>
      <c r="C78" s="123"/>
      <c r="D78" s="123"/>
      <c r="E78" s="123"/>
      <c r="F78" s="123"/>
      <c r="G78" s="123"/>
      <c r="H78" s="57">
        <f>SUM(H76:H77)</f>
        <v>15295.37</v>
      </c>
      <c r="J78" s="8"/>
    </row>
    <row r="79" spans="1:10">
      <c r="B79" s="5"/>
      <c r="C79" s="4"/>
      <c r="E79" s="1"/>
      <c r="G79" s="7"/>
      <c r="H79" s="7"/>
    </row>
    <row r="80" spans="1:10">
      <c r="B80" s="5"/>
      <c r="C80" s="4"/>
      <c r="E80" s="1"/>
      <c r="G80" s="7"/>
      <c r="H80" s="7"/>
    </row>
    <row r="81" spans="1:10" s="49" customFormat="1">
      <c r="A81" s="124"/>
      <c r="B81" s="125"/>
      <c r="C81" s="56" t="s">
        <v>43</v>
      </c>
      <c r="D81" s="126" t="s">
        <v>79</v>
      </c>
      <c r="E81" s="126"/>
      <c r="F81" s="126"/>
      <c r="G81" s="126"/>
      <c r="H81" s="127"/>
      <c r="J81" s="8"/>
    </row>
    <row r="82" spans="1:10" s="49" customFormat="1">
      <c r="A82" s="32"/>
      <c r="B82" s="52"/>
      <c r="C82" s="32"/>
      <c r="D82" s="52"/>
      <c r="E82" s="32"/>
      <c r="F82" s="52"/>
      <c r="G82" s="32"/>
      <c r="H82" s="50"/>
      <c r="J82" s="8"/>
    </row>
    <row r="83" spans="1:10" s="49" customFormat="1" ht="45">
      <c r="A83" s="12" t="s">
        <v>29</v>
      </c>
      <c r="B83" s="25" t="s">
        <v>192</v>
      </c>
      <c r="C83" s="23" t="s">
        <v>44</v>
      </c>
      <c r="D83" s="40" t="s">
        <v>193</v>
      </c>
      <c r="E83" s="22" t="s">
        <v>12</v>
      </c>
      <c r="F83" s="17">
        <v>175.73</v>
      </c>
      <c r="G83" s="17">
        <f>J83+(J83*$H18)</f>
        <v>74.209999999999994</v>
      </c>
      <c r="H83" s="27">
        <f>F83*G83</f>
        <v>13040.92</v>
      </c>
      <c r="J83" s="8">
        <v>59.37</v>
      </c>
    </row>
    <row r="84" spans="1:10" s="49" customFormat="1">
      <c r="A84" s="22" t="s">
        <v>29</v>
      </c>
      <c r="B84" s="61">
        <v>68058</v>
      </c>
      <c r="C84" s="30" t="s">
        <v>45</v>
      </c>
      <c r="D84" s="42" t="s">
        <v>194</v>
      </c>
      <c r="E84" s="22" t="s">
        <v>23</v>
      </c>
      <c r="F84" s="17">
        <v>37.380000000000003</v>
      </c>
      <c r="G84" s="17">
        <f>J84+(J84*H18)</f>
        <v>58.72</v>
      </c>
      <c r="H84" s="27">
        <f t="shared" ref="H84:H87" si="3">F84*G84</f>
        <v>2194.9499999999998</v>
      </c>
      <c r="J84" s="8">
        <v>46.98</v>
      </c>
    </row>
    <row r="85" spans="1:10" s="60" customFormat="1" ht="30">
      <c r="A85" s="12" t="s">
        <v>29</v>
      </c>
      <c r="B85" s="25" t="s">
        <v>195</v>
      </c>
      <c r="C85" s="30" t="s">
        <v>81</v>
      </c>
      <c r="D85" s="40" t="s">
        <v>196</v>
      </c>
      <c r="E85" s="22" t="s">
        <v>12</v>
      </c>
      <c r="F85" s="26">
        <v>125.8</v>
      </c>
      <c r="G85" s="17">
        <f>J85+(J85*H18)</f>
        <v>49.7</v>
      </c>
      <c r="H85" s="27">
        <f t="shared" si="3"/>
        <v>6252.26</v>
      </c>
      <c r="J85" s="8">
        <v>39.76</v>
      </c>
    </row>
    <row r="86" spans="1:10" s="60" customFormat="1" ht="30">
      <c r="A86" s="12" t="s">
        <v>29</v>
      </c>
      <c r="B86" s="25" t="s">
        <v>197</v>
      </c>
      <c r="C86" s="23" t="s">
        <v>82</v>
      </c>
      <c r="D86" s="40" t="s">
        <v>198</v>
      </c>
      <c r="E86" s="22" t="s">
        <v>12</v>
      </c>
      <c r="F86" s="26">
        <f>F85</f>
        <v>125.8</v>
      </c>
      <c r="G86" s="17">
        <f>J86+(J86*H18)</f>
        <v>38.07</v>
      </c>
      <c r="H86" s="27">
        <f t="shared" si="3"/>
        <v>4789.21</v>
      </c>
      <c r="J86" s="8">
        <v>30.46</v>
      </c>
    </row>
    <row r="87" spans="1:10" s="60" customFormat="1" ht="30">
      <c r="A87" s="12" t="s">
        <v>29</v>
      </c>
      <c r="B87" s="25" t="s">
        <v>135</v>
      </c>
      <c r="C87" s="23" t="s">
        <v>149</v>
      </c>
      <c r="D87" s="40" t="s">
        <v>199</v>
      </c>
      <c r="E87" s="22" t="s">
        <v>23</v>
      </c>
      <c r="F87" s="26">
        <v>12.1</v>
      </c>
      <c r="G87" s="17">
        <f>J87+(J87*H18)</f>
        <v>72.13</v>
      </c>
      <c r="H87" s="27">
        <f t="shared" si="3"/>
        <v>872.77</v>
      </c>
      <c r="J87" s="8">
        <v>57.71</v>
      </c>
    </row>
    <row r="88" spans="1:10" s="49" customFormat="1">
      <c r="A88" s="33"/>
      <c r="B88" s="53"/>
      <c r="C88" s="31"/>
      <c r="D88" s="53"/>
      <c r="E88" s="33"/>
      <c r="F88" s="53"/>
      <c r="G88" s="45"/>
      <c r="H88" s="44"/>
      <c r="J88" s="8"/>
    </row>
    <row r="89" spans="1:10" s="49" customFormat="1">
      <c r="A89" s="130" t="s">
        <v>80</v>
      </c>
      <c r="B89" s="131"/>
      <c r="C89" s="131"/>
      <c r="D89" s="131"/>
      <c r="E89" s="131"/>
      <c r="F89" s="131"/>
      <c r="G89" s="131"/>
      <c r="H89" s="58">
        <f>SUM(H83:H88)</f>
        <v>27150.11</v>
      </c>
      <c r="J89" s="8"/>
    </row>
    <row r="90" spans="1:10">
      <c r="B90" s="5"/>
      <c r="C90" s="4"/>
      <c r="E90" s="1"/>
      <c r="G90" s="7"/>
      <c r="H90" s="7"/>
    </row>
    <row r="91" spans="1:10">
      <c r="B91" s="5"/>
      <c r="C91" s="4"/>
      <c r="E91" s="1"/>
      <c r="G91" s="7"/>
      <c r="H91" s="7"/>
    </row>
    <row r="92" spans="1:10" s="49" customFormat="1">
      <c r="A92" s="124"/>
      <c r="B92" s="125"/>
      <c r="C92" s="56" t="s">
        <v>46</v>
      </c>
      <c r="D92" s="126" t="s">
        <v>200</v>
      </c>
      <c r="E92" s="126"/>
      <c r="F92" s="126"/>
      <c r="G92" s="126"/>
      <c r="H92" s="127"/>
      <c r="J92" s="8"/>
    </row>
    <row r="93" spans="1:10" s="49" customFormat="1">
      <c r="A93" s="32"/>
      <c r="B93" s="51"/>
      <c r="C93" s="29"/>
      <c r="D93" s="51"/>
      <c r="E93" s="32"/>
      <c r="F93" s="51"/>
      <c r="G93" s="48"/>
      <c r="H93" s="34"/>
      <c r="J93" s="8"/>
    </row>
    <row r="94" spans="1:10" s="49" customFormat="1">
      <c r="A94" s="12" t="s">
        <v>29</v>
      </c>
      <c r="B94" s="25">
        <v>83738</v>
      </c>
      <c r="C94" s="23" t="s">
        <v>47</v>
      </c>
      <c r="D94" s="40" t="s">
        <v>202</v>
      </c>
      <c r="E94" s="22" t="s">
        <v>12</v>
      </c>
      <c r="F94" s="17">
        <v>46.68</v>
      </c>
      <c r="G94" s="17">
        <f>J94+(J94*H18)</f>
        <v>63.09</v>
      </c>
      <c r="H94" s="19">
        <f>F94*G94</f>
        <v>2945.04</v>
      </c>
      <c r="J94" s="8">
        <v>50.48</v>
      </c>
    </row>
    <row r="95" spans="1:10" s="49" customFormat="1" ht="30">
      <c r="A95" s="12" t="s">
        <v>29</v>
      </c>
      <c r="B95" s="25">
        <v>83748</v>
      </c>
      <c r="C95" s="23" t="s">
        <v>48</v>
      </c>
      <c r="D95" s="40" t="s">
        <v>203</v>
      </c>
      <c r="E95" s="22" t="s">
        <v>12</v>
      </c>
      <c r="F95" s="17">
        <v>52.55</v>
      </c>
      <c r="G95" s="17">
        <f>J95+(J95*H18)</f>
        <v>18.11</v>
      </c>
      <c r="H95" s="19">
        <f t="shared" ref="H95:H96" si="4">F95*G95</f>
        <v>951.68</v>
      </c>
      <c r="J95" s="8">
        <v>14.49</v>
      </c>
    </row>
    <row r="96" spans="1:10" s="49" customFormat="1">
      <c r="A96" s="12" t="s">
        <v>29</v>
      </c>
      <c r="B96" s="25" t="s">
        <v>132</v>
      </c>
      <c r="C96" s="23" t="s">
        <v>49</v>
      </c>
      <c r="D96" s="40" t="s">
        <v>133</v>
      </c>
      <c r="E96" s="22" t="s">
        <v>12</v>
      </c>
      <c r="F96" s="26">
        <v>102.15</v>
      </c>
      <c r="G96" s="17">
        <f>J96+(J96*H18)</f>
        <v>7.65</v>
      </c>
      <c r="H96" s="19">
        <f t="shared" si="4"/>
        <v>781.45</v>
      </c>
      <c r="J96" s="8">
        <v>6.12</v>
      </c>
    </row>
    <row r="97" spans="1:10" s="49" customFormat="1">
      <c r="A97" s="12"/>
      <c r="B97" s="25"/>
      <c r="C97" s="23"/>
      <c r="D97" s="40"/>
      <c r="E97" s="22"/>
      <c r="F97" s="26"/>
      <c r="G97" s="17"/>
      <c r="H97" s="19"/>
      <c r="J97" s="8"/>
    </row>
    <row r="98" spans="1:10" s="49" customFormat="1">
      <c r="A98" s="122" t="s">
        <v>201</v>
      </c>
      <c r="B98" s="123"/>
      <c r="C98" s="123"/>
      <c r="D98" s="123"/>
      <c r="E98" s="123"/>
      <c r="F98" s="123"/>
      <c r="G98" s="123"/>
      <c r="H98" s="57">
        <f>SUM(H94:H97)</f>
        <v>4678.17</v>
      </c>
      <c r="J98" s="8"/>
    </row>
    <row r="99" spans="1:10">
      <c r="B99" s="5"/>
      <c r="C99" s="4"/>
      <c r="E99" s="1"/>
      <c r="G99" s="7"/>
      <c r="H99" s="7"/>
    </row>
    <row r="100" spans="1:10">
      <c r="B100" s="5"/>
      <c r="C100" s="4"/>
      <c r="E100" s="1"/>
      <c r="G100" s="7"/>
      <c r="H100" s="7"/>
    </row>
    <row r="101" spans="1:10" s="49" customFormat="1">
      <c r="A101" s="124"/>
      <c r="B101" s="125"/>
      <c r="C101" s="56" t="s">
        <v>50</v>
      </c>
      <c r="D101" s="126" t="s">
        <v>39</v>
      </c>
      <c r="E101" s="126"/>
      <c r="F101" s="126"/>
      <c r="G101" s="126"/>
      <c r="H101" s="127"/>
      <c r="J101" s="8"/>
    </row>
    <row r="102" spans="1:10" s="49" customFormat="1">
      <c r="A102" s="32"/>
      <c r="B102" s="51"/>
      <c r="C102" s="29"/>
      <c r="D102" s="51"/>
      <c r="E102" s="32"/>
      <c r="F102" s="51"/>
      <c r="G102" s="48"/>
      <c r="H102" s="34"/>
      <c r="J102" s="8"/>
    </row>
    <row r="103" spans="1:10" s="49" customFormat="1">
      <c r="A103" s="12" t="s">
        <v>29</v>
      </c>
      <c r="B103" s="25">
        <v>41598</v>
      </c>
      <c r="C103" s="23" t="s">
        <v>61</v>
      </c>
      <c r="D103" s="40" t="s">
        <v>204</v>
      </c>
      <c r="E103" s="22" t="s">
        <v>37</v>
      </c>
      <c r="F103" s="17">
        <v>1</v>
      </c>
      <c r="G103" s="17">
        <f>J103+(J103*H18)</f>
        <v>991.82</v>
      </c>
      <c r="H103" s="19">
        <f>F103*G103</f>
        <v>991.82</v>
      </c>
      <c r="J103" s="8">
        <v>793.52</v>
      </c>
    </row>
    <row r="104" spans="1:10" s="60" customFormat="1" ht="45">
      <c r="A104" s="12" t="s">
        <v>29</v>
      </c>
      <c r="B104" s="25">
        <v>83463</v>
      </c>
      <c r="C104" s="23" t="s">
        <v>62</v>
      </c>
      <c r="D104" s="40" t="s">
        <v>205</v>
      </c>
      <c r="E104" s="22" t="s">
        <v>37</v>
      </c>
      <c r="F104" s="17">
        <v>1</v>
      </c>
      <c r="G104" s="17">
        <f>J104+(J104*H18)</f>
        <v>160.1</v>
      </c>
      <c r="H104" s="19">
        <f t="shared" ref="H104:H126" si="5">F104*G104</f>
        <v>160.1</v>
      </c>
      <c r="J104" s="8">
        <v>128.09</v>
      </c>
    </row>
    <row r="105" spans="1:10" s="60" customFormat="1" ht="30">
      <c r="A105" s="12" t="s">
        <v>29</v>
      </c>
      <c r="B105" s="25" t="s">
        <v>206</v>
      </c>
      <c r="C105" s="23" t="s">
        <v>63</v>
      </c>
      <c r="D105" s="40" t="s">
        <v>207</v>
      </c>
      <c r="E105" s="22" t="s">
        <v>37</v>
      </c>
      <c r="F105" s="17">
        <v>1</v>
      </c>
      <c r="G105" s="17">
        <f>J105+(J105*H18)</f>
        <v>73.44</v>
      </c>
      <c r="H105" s="19">
        <f t="shared" si="5"/>
        <v>73.44</v>
      </c>
      <c r="J105" s="8">
        <v>58.76</v>
      </c>
    </row>
    <row r="106" spans="1:10" s="60" customFormat="1">
      <c r="A106" s="71" t="s">
        <v>86</v>
      </c>
      <c r="B106" s="72">
        <v>8194</v>
      </c>
      <c r="C106" s="73" t="s">
        <v>87</v>
      </c>
      <c r="D106" s="74" t="s">
        <v>208</v>
      </c>
      <c r="E106" s="75" t="s">
        <v>37</v>
      </c>
      <c r="F106" s="77">
        <v>1</v>
      </c>
      <c r="G106" s="77">
        <f>J106+(J106*H18)</f>
        <v>186.65</v>
      </c>
      <c r="H106" s="78">
        <f t="shared" si="5"/>
        <v>186.65</v>
      </c>
      <c r="J106" s="8">
        <v>149.33000000000001</v>
      </c>
    </row>
    <row r="107" spans="1:10" s="60" customFormat="1" ht="30" customHeight="1">
      <c r="A107" s="12" t="s">
        <v>29</v>
      </c>
      <c r="B107" s="25" t="s">
        <v>57</v>
      </c>
      <c r="C107" s="23" t="s">
        <v>88</v>
      </c>
      <c r="D107" s="40" t="s">
        <v>209</v>
      </c>
      <c r="E107" s="22" t="s">
        <v>37</v>
      </c>
      <c r="F107" s="17">
        <v>9</v>
      </c>
      <c r="G107" s="17">
        <f>J107+(J107*H18)</f>
        <v>11.84</v>
      </c>
      <c r="H107" s="19">
        <f t="shared" si="5"/>
        <v>106.56</v>
      </c>
      <c r="J107" s="8">
        <v>9.4700000000000006</v>
      </c>
    </row>
    <row r="108" spans="1:10" s="60" customFormat="1" ht="30">
      <c r="A108" s="12" t="s">
        <v>29</v>
      </c>
      <c r="B108" s="25" t="s">
        <v>210</v>
      </c>
      <c r="C108" s="23" t="s">
        <v>89</v>
      </c>
      <c r="D108" s="40" t="s">
        <v>211</v>
      </c>
      <c r="E108" s="22" t="s">
        <v>37</v>
      </c>
      <c r="F108" s="17">
        <v>12</v>
      </c>
      <c r="G108" s="17">
        <f>J108+(J108*H18)</f>
        <v>77.97</v>
      </c>
      <c r="H108" s="19">
        <f t="shared" si="5"/>
        <v>935.64</v>
      </c>
      <c r="J108" s="8">
        <v>62.38</v>
      </c>
    </row>
    <row r="109" spans="1:10" s="60" customFormat="1" ht="30">
      <c r="A109" s="12" t="s">
        <v>29</v>
      </c>
      <c r="B109" s="25" t="s">
        <v>83</v>
      </c>
      <c r="C109" s="23" t="s">
        <v>90</v>
      </c>
      <c r="D109" s="40" t="s">
        <v>212</v>
      </c>
      <c r="E109" s="22" t="s">
        <v>37</v>
      </c>
      <c r="F109" s="17">
        <v>17</v>
      </c>
      <c r="G109" s="17">
        <f>J109+(J109*H18)</f>
        <v>84.01</v>
      </c>
      <c r="H109" s="19">
        <f t="shared" si="5"/>
        <v>1428.17</v>
      </c>
      <c r="J109" s="8">
        <v>67.209999999999994</v>
      </c>
    </row>
    <row r="110" spans="1:10" s="60" customFormat="1">
      <c r="A110" s="12" t="s">
        <v>29</v>
      </c>
      <c r="B110" s="25">
        <v>83468</v>
      </c>
      <c r="C110" s="23" t="s">
        <v>91</v>
      </c>
      <c r="D110" s="40" t="s">
        <v>213</v>
      </c>
      <c r="E110" s="22" t="s">
        <v>37</v>
      </c>
      <c r="F110" s="17">
        <v>24</v>
      </c>
      <c r="G110" s="17">
        <f>J110+(J110*H18)</f>
        <v>4.6399999999999997</v>
      </c>
      <c r="H110" s="19">
        <f t="shared" si="5"/>
        <v>111.36</v>
      </c>
      <c r="J110" s="8">
        <v>3.71</v>
      </c>
    </row>
    <row r="111" spans="1:10" s="60" customFormat="1">
      <c r="A111" s="12" t="s">
        <v>29</v>
      </c>
      <c r="B111" s="25">
        <v>83469</v>
      </c>
      <c r="C111" s="23" t="s">
        <v>92</v>
      </c>
      <c r="D111" s="40" t="s">
        <v>214</v>
      </c>
      <c r="E111" s="22" t="s">
        <v>37</v>
      </c>
      <c r="F111" s="17">
        <v>34</v>
      </c>
      <c r="G111" s="17">
        <f>J111+(J111*H18)</f>
        <v>4.6399999999999997</v>
      </c>
      <c r="H111" s="19">
        <f t="shared" si="5"/>
        <v>157.76</v>
      </c>
      <c r="J111" s="8">
        <v>3.71</v>
      </c>
    </row>
    <row r="112" spans="1:10" s="60" customFormat="1">
      <c r="A112" s="12" t="s">
        <v>29</v>
      </c>
      <c r="B112" s="25">
        <v>83386</v>
      </c>
      <c r="C112" s="23" t="s">
        <v>93</v>
      </c>
      <c r="D112" s="40" t="s">
        <v>215</v>
      </c>
      <c r="E112" s="22" t="s">
        <v>37</v>
      </c>
      <c r="F112" s="17">
        <v>67</v>
      </c>
      <c r="G112" s="17">
        <f>J112+(J112*H18)</f>
        <v>5.54</v>
      </c>
      <c r="H112" s="19">
        <f t="shared" si="5"/>
        <v>371.18</v>
      </c>
      <c r="J112" s="8">
        <v>4.43</v>
      </c>
    </row>
    <row r="113" spans="1:10" s="60" customFormat="1">
      <c r="A113" s="12" t="s">
        <v>29</v>
      </c>
      <c r="B113" s="25">
        <v>83540</v>
      </c>
      <c r="C113" s="23" t="s">
        <v>94</v>
      </c>
      <c r="D113" s="40" t="s">
        <v>216</v>
      </c>
      <c r="E113" s="22" t="s">
        <v>37</v>
      </c>
      <c r="F113" s="17">
        <v>30</v>
      </c>
      <c r="G113" s="17">
        <f>J113+(J113*H18)</f>
        <v>9.99</v>
      </c>
      <c r="H113" s="19">
        <f t="shared" si="5"/>
        <v>299.7</v>
      </c>
      <c r="J113" s="8">
        <v>7.99</v>
      </c>
    </row>
    <row r="114" spans="1:10" s="60" customFormat="1">
      <c r="A114" s="12" t="s">
        <v>29</v>
      </c>
      <c r="B114" s="25">
        <v>83555</v>
      </c>
      <c r="C114" s="23" t="s">
        <v>95</v>
      </c>
      <c r="D114" s="40" t="s">
        <v>217</v>
      </c>
      <c r="E114" s="22" t="s">
        <v>37</v>
      </c>
      <c r="F114" s="17">
        <v>3</v>
      </c>
      <c r="G114" s="17">
        <f>J114+(J114*H18)</f>
        <v>17.600000000000001</v>
      </c>
      <c r="H114" s="19">
        <f t="shared" si="5"/>
        <v>52.8</v>
      </c>
      <c r="J114" s="8">
        <v>14.08</v>
      </c>
    </row>
    <row r="115" spans="1:10" s="60" customFormat="1" ht="30">
      <c r="A115" s="12" t="s">
        <v>29</v>
      </c>
      <c r="B115" s="25">
        <v>83466</v>
      </c>
      <c r="C115" s="23" t="s">
        <v>96</v>
      </c>
      <c r="D115" s="40" t="s">
        <v>218</v>
      </c>
      <c r="E115" s="22" t="s">
        <v>37</v>
      </c>
      <c r="F115" s="17">
        <v>8</v>
      </c>
      <c r="G115" s="17">
        <f>J115+(J115*H18)</f>
        <v>18.14</v>
      </c>
      <c r="H115" s="19">
        <f t="shared" si="5"/>
        <v>145.12</v>
      </c>
      <c r="J115" s="8">
        <v>14.51</v>
      </c>
    </row>
    <row r="116" spans="1:10" s="60" customFormat="1" ht="30">
      <c r="A116" s="12" t="s">
        <v>29</v>
      </c>
      <c r="B116" s="25">
        <v>83467</v>
      </c>
      <c r="C116" s="23" t="s">
        <v>97</v>
      </c>
      <c r="D116" s="40" t="s">
        <v>219</v>
      </c>
      <c r="E116" s="22" t="s">
        <v>37</v>
      </c>
      <c r="F116" s="17">
        <v>1</v>
      </c>
      <c r="G116" s="17">
        <f>J116+(J116*H18)</f>
        <v>23.87</v>
      </c>
      <c r="H116" s="19">
        <f t="shared" si="5"/>
        <v>23.87</v>
      </c>
      <c r="J116" s="8">
        <v>19.100000000000001</v>
      </c>
    </row>
    <row r="117" spans="1:10" s="60" customFormat="1" ht="30">
      <c r="A117" s="12" t="s">
        <v>29</v>
      </c>
      <c r="B117" s="25">
        <v>72332</v>
      </c>
      <c r="C117" s="23" t="s">
        <v>99</v>
      </c>
      <c r="D117" s="40" t="s">
        <v>220</v>
      </c>
      <c r="E117" s="22" t="s">
        <v>37</v>
      </c>
      <c r="F117" s="17">
        <v>1</v>
      </c>
      <c r="G117" s="17">
        <f>J117+(J117*H18)</f>
        <v>15.86</v>
      </c>
      <c r="H117" s="19">
        <f t="shared" si="5"/>
        <v>15.86</v>
      </c>
      <c r="J117" s="8">
        <v>12.69</v>
      </c>
    </row>
    <row r="118" spans="1:10" s="60" customFormat="1" ht="30">
      <c r="A118" s="12" t="s">
        <v>29</v>
      </c>
      <c r="B118" s="25">
        <v>72331</v>
      </c>
      <c r="C118" s="23" t="s">
        <v>101</v>
      </c>
      <c r="D118" s="40" t="s">
        <v>223</v>
      </c>
      <c r="E118" s="22" t="s">
        <v>37</v>
      </c>
      <c r="F118" s="17">
        <v>6</v>
      </c>
      <c r="G118" s="17">
        <f>J118+(J118*H18)</f>
        <v>7.9</v>
      </c>
      <c r="H118" s="19">
        <f t="shared" si="5"/>
        <v>47.4</v>
      </c>
      <c r="J118" s="8">
        <v>6.32</v>
      </c>
    </row>
    <row r="119" spans="1:10" s="60" customFormat="1">
      <c r="A119" s="12" t="s">
        <v>29</v>
      </c>
      <c r="B119" s="25">
        <v>72934</v>
      </c>
      <c r="C119" s="23" t="s">
        <v>103</v>
      </c>
      <c r="D119" s="40" t="s">
        <v>224</v>
      </c>
      <c r="E119" s="22" t="s">
        <v>23</v>
      </c>
      <c r="F119" s="26">
        <v>61.22</v>
      </c>
      <c r="G119" s="17">
        <f>J119+(J119*H18)</f>
        <v>3.65</v>
      </c>
      <c r="H119" s="19">
        <f t="shared" si="5"/>
        <v>223.45</v>
      </c>
      <c r="J119" s="8">
        <v>2.92</v>
      </c>
    </row>
    <row r="120" spans="1:10" s="49" customFormat="1" ht="15" customHeight="1">
      <c r="A120" s="12" t="s">
        <v>29</v>
      </c>
      <c r="B120" s="25">
        <v>72935</v>
      </c>
      <c r="C120" s="23" t="s">
        <v>104</v>
      </c>
      <c r="D120" s="40" t="s">
        <v>225</v>
      </c>
      <c r="E120" s="22" t="s">
        <v>23</v>
      </c>
      <c r="F120" s="26">
        <v>64.36</v>
      </c>
      <c r="G120" s="17">
        <f>J120+(J120*H18)</f>
        <v>4.66</v>
      </c>
      <c r="H120" s="19">
        <f t="shared" si="5"/>
        <v>299.92</v>
      </c>
      <c r="J120" s="8">
        <v>3.73</v>
      </c>
    </row>
    <row r="121" spans="1:10" s="67" customFormat="1" ht="15" customHeight="1">
      <c r="A121" s="12" t="s">
        <v>29</v>
      </c>
      <c r="B121" s="25">
        <v>72936</v>
      </c>
      <c r="C121" s="23" t="s">
        <v>105</v>
      </c>
      <c r="D121" s="40" t="s">
        <v>226</v>
      </c>
      <c r="E121" s="22" t="s">
        <v>23</v>
      </c>
      <c r="F121" s="26">
        <v>20.68</v>
      </c>
      <c r="G121" s="17">
        <f>J121+(J121*H18)</f>
        <v>6.5</v>
      </c>
      <c r="H121" s="19">
        <f t="shared" si="5"/>
        <v>134.41999999999999</v>
      </c>
      <c r="J121" s="8">
        <v>5.2</v>
      </c>
    </row>
    <row r="122" spans="1:10" s="67" customFormat="1" ht="30" customHeight="1">
      <c r="A122" s="12" t="s">
        <v>29</v>
      </c>
      <c r="B122" s="25" t="s">
        <v>227</v>
      </c>
      <c r="C122" s="23" t="s">
        <v>106</v>
      </c>
      <c r="D122" s="40" t="s">
        <v>228</v>
      </c>
      <c r="E122" s="22" t="s">
        <v>23</v>
      </c>
      <c r="F122" s="26">
        <v>65.31</v>
      </c>
      <c r="G122" s="17">
        <f>J122+(J122*H18)</f>
        <v>1.91</v>
      </c>
      <c r="H122" s="19">
        <f t="shared" si="5"/>
        <v>124.74</v>
      </c>
      <c r="J122" s="8">
        <v>1.53</v>
      </c>
    </row>
    <row r="123" spans="1:10" s="67" customFormat="1" ht="30" customHeight="1">
      <c r="A123" s="12" t="s">
        <v>29</v>
      </c>
      <c r="B123" s="25" t="s">
        <v>229</v>
      </c>
      <c r="C123" s="23" t="s">
        <v>107</v>
      </c>
      <c r="D123" s="40" t="s">
        <v>230</v>
      </c>
      <c r="E123" s="22" t="s">
        <v>23</v>
      </c>
      <c r="F123" s="26">
        <v>85.39</v>
      </c>
      <c r="G123" s="17">
        <f>J123+(J123*H18)</f>
        <v>2.56</v>
      </c>
      <c r="H123" s="19">
        <f t="shared" si="5"/>
        <v>218.6</v>
      </c>
      <c r="J123" s="8">
        <v>2.0499999999999998</v>
      </c>
    </row>
    <row r="124" spans="1:10" s="67" customFormat="1" ht="30" customHeight="1">
      <c r="A124" s="12" t="s">
        <v>29</v>
      </c>
      <c r="B124" s="25" t="s">
        <v>231</v>
      </c>
      <c r="C124" s="23" t="s">
        <v>108</v>
      </c>
      <c r="D124" s="40" t="s">
        <v>232</v>
      </c>
      <c r="E124" s="22" t="s">
        <v>23</v>
      </c>
      <c r="F124" s="26">
        <v>210.25</v>
      </c>
      <c r="G124" s="17">
        <f>J124+(J124*H18)</f>
        <v>5.47</v>
      </c>
      <c r="H124" s="19">
        <f t="shared" si="5"/>
        <v>1150.07</v>
      </c>
      <c r="J124" s="8">
        <v>4.38</v>
      </c>
    </row>
    <row r="125" spans="1:10" s="67" customFormat="1" ht="30" customHeight="1">
      <c r="A125" s="12" t="s">
        <v>29</v>
      </c>
      <c r="B125" s="25" t="s">
        <v>233</v>
      </c>
      <c r="C125" s="23" t="s">
        <v>221</v>
      </c>
      <c r="D125" s="40" t="s">
        <v>234</v>
      </c>
      <c r="E125" s="22" t="s">
        <v>23</v>
      </c>
      <c r="F125" s="26">
        <v>20.62</v>
      </c>
      <c r="G125" s="17">
        <f>J125+(J125*H18)</f>
        <v>8.8000000000000007</v>
      </c>
      <c r="H125" s="19">
        <f t="shared" si="5"/>
        <v>181.46</v>
      </c>
      <c r="J125" s="8">
        <v>7.04</v>
      </c>
    </row>
    <row r="126" spans="1:10" s="67" customFormat="1" ht="30" customHeight="1">
      <c r="A126" s="12" t="s">
        <v>236</v>
      </c>
      <c r="B126" s="25" t="s">
        <v>235</v>
      </c>
      <c r="C126" s="23" t="s">
        <v>222</v>
      </c>
      <c r="D126" s="40" t="s">
        <v>237</v>
      </c>
      <c r="E126" s="22" t="s">
        <v>37</v>
      </c>
      <c r="F126" s="26">
        <v>1</v>
      </c>
      <c r="G126" s="17">
        <v>1591.12</v>
      </c>
      <c r="H126" s="19">
        <f t="shared" si="5"/>
        <v>1591.12</v>
      </c>
      <c r="J126" s="8"/>
    </row>
    <row r="127" spans="1:10" s="49" customFormat="1">
      <c r="A127" s="12"/>
      <c r="B127" s="25"/>
      <c r="C127" s="23"/>
      <c r="D127" s="40"/>
      <c r="E127" s="22"/>
      <c r="F127" s="26"/>
      <c r="G127" s="17"/>
      <c r="H127" s="19"/>
      <c r="J127" s="8"/>
    </row>
    <row r="128" spans="1:10" s="49" customFormat="1">
      <c r="A128" s="122" t="s">
        <v>55</v>
      </c>
      <c r="B128" s="123"/>
      <c r="C128" s="123"/>
      <c r="D128" s="123"/>
      <c r="E128" s="123"/>
      <c r="F128" s="123"/>
      <c r="G128" s="123"/>
      <c r="H128" s="57">
        <f>SUM(H103:H127)</f>
        <v>9031.2099999999991</v>
      </c>
      <c r="J128" s="8"/>
    </row>
    <row r="129" spans="1:12">
      <c r="B129" s="5"/>
      <c r="C129" s="4"/>
      <c r="E129" s="1"/>
      <c r="G129" s="7"/>
      <c r="H129" s="7"/>
    </row>
    <row r="130" spans="1:12">
      <c r="B130" s="5"/>
      <c r="C130" s="4"/>
      <c r="E130" s="1"/>
      <c r="G130" s="7"/>
      <c r="H130" s="7"/>
    </row>
    <row r="131" spans="1:12" s="49" customFormat="1">
      <c r="A131" s="124"/>
      <c r="B131" s="125"/>
      <c r="C131" s="56" t="s">
        <v>64</v>
      </c>
      <c r="D131" s="126" t="s">
        <v>109</v>
      </c>
      <c r="E131" s="126"/>
      <c r="F131" s="126"/>
      <c r="G131" s="126"/>
      <c r="H131" s="127"/>
      <c r="J131" s="8"/>
    </row>
    <row r="132" spans="1:12" s="49" customFormat="1">
      <c r="A132" s="32"/>
      <c r="B132" s="51"/>
      <c r="C132" s="29"/>
      <c r="D132" s="51"/>
      <c r="E132" s="32"/>
      <c r="F132" s="51"/>
      <c r="G132" s="48"/>
      <c r="H132" s="34"/>
      <c r="J132" s="8"/>
    </row>
    <row r="133" spans="1:12" s="49" customFormat="1" ht="30">
      <c r="A133" s="12" t="s">
        <v>29</v>
      </c>
      <c r="B133" s="25" t="s">
        <v>113</v>
      </c>
      <c r="C133" s="23" t="s">
        <v>67</v>
      </c>
      <c r="D133" s="40" t="s">
        <v>238</v>
      </c>
      <c r="E133" s="22" t="s">
        <v>23</v>
      </c>
      <c r="F133" s="17">
        <v>31.2</v>
      </c>
      <c r="G133" s="17">
        <f>J133+(J133*H18)</f>
        <v>10.19</v>
      </c>
      <c r="H133" s="19">
        <f>F133*G133</f>
        <v>317.93</v>
      </c>
      <c r="J133" s="8">
        <v>8.15</v>
      </c>
    </row>
    <row r="134" spans="1:12" s="49" customFormat="1" ht="30">
      <c r="A134" s="12" t="s">
        <v>29</v>
      </c>
      <c r="B134" s="25" t="s">
        <v>239</v>
      </c>
      <c r="C134" s="23" t="s">
        <v>68</v>
      </c>
      <c r="D134" s="40" t="s">
        <v>240</v>
      </c>
      <c r="E134" s="22" t="s">
        <v>23</v>
      </c>
      <c r="F134" s="17">
        <v>13.45</v>
      </c>
      <c r="G134" s="17">
        <f>J134+(J134*H18)</f>
        <v>18.899999999999999</v>
      </c>
      <c r="H134" s="19">
        <f t="shared" ref="H134:H141" si="6">F134*G134</f>
        <v>254.21</v>
      </c>
      <c r="J134" s="8">
        <v>15.12</v>
      </c>
    </row>
    <row r="135" spans="1:12" s="49" customFormat="1" ht="30">
      <c r="A135" s="12" t="s">
        <v>29</v>
      </c>
      <c r="B135" s="25" t="s">
        <v>241</v>
      </c>
      <c r="C135" s="23" t="s">
        <v>69</v>
      </c>
      <c r="D135" s="40" t="s">
        <v>242</v>
      </c>
      <c r="E135" s="22" t="s">
        <v>23</v>
      </c>
      <c r="F135" s="26">
        <v>4.1100000000000003</v>
      </c>
      <c r="G135" s="17">
        <f>J135+(J135*H18)</f>
        <v>23.62</v>
      </c>
      <c r="H135" s="19">
        <f t="shared" si="6"/>
        <v>97.08</v>
      </c>
      <c r="J135" s="8">
        <v>18.899999999999999</v>
      </c>
    </row>
    <row r="136" spans="1:12" s="49" customFormat="1" ht="30">
      <c r="A136" s="12" t="s">
        <v>29</v>
      </c>
      <c r="B136" s="25" t="s">
        <v>250</v>
      </c>
      <c r="C136" s="23" t="s">
        <v>71</v>
      </c>
      <c r="D136" s="40" t="s">
        <v>243</v>
      </c>
      <c r="E136" s="22" t="s">
        <v>37</v>
      </c>
      <c r="F136" s="26">
        <v>6</v>
      </c>
      <c r="G136" s="17">
        <f>J136+(J136*H18)</f>
        <v>67.459999999999994</v>
      </c>
      <c r="H136" s="19">
        <f t="shared" si="6"/>
        <v>404.76</v>
      </c>
      <c r="J136" s="8">
        <v>53.97</v>
      </c>
    </row>
    <row r="137" spans="1:12" s="49" customFormat="1" ht="15" customHeight="1">
      <c r="A137" s="12" t="s">
        <v>29</v>
      </c>
      <c r="B137" s="25" t="s">
        <v>244</v>
      </c>
      <c r="C137" s="23" t="s">
        <v>70</v>
      </c>
      <c r="D137" s="59" t="s">
        <v>245</v>
      </c>
      <c r="E137" s="22" t="s">
        <v>37</v>
      </c>
      <c r="F137" s="26">
        <v>2</v>
      </c>
      <c r="G137" s="17">
        <f>J137+(J137*H18)</f>
        <v>709.17</v>
      </c>
      <c r="H137" s="19">
        <f t="shared" si="6"/>
        <v>1418.34</v>
      </c>
      <c r="J137" s="8">
        <v>567.38</v>
      </c>
    </row>
    <row r="138" spans="1:12" s="49" customFormat="1">
      <c r="A138" s="12" t="s">
        <v>29</v>
      </c>
      <c r="B138" s="25">
        <v>86912</v>
      </c>
      <c r="C138" s="23" t="s">
        <v>72</v>
      </c>
      <c r="D138" s="40" t="s">
        <v>246</v>
      </c>
      <c r="E138" s="22" t="s">
        <v>37</v>
      </c>
      <c r="F138" s="26">
        <v>6</v>
      </c>
      <c r="G138" s="17">
        <f>J138+(J138*H18)</f>
        <v>60.35</v>
      </c>
      <c r="H138" s="19">
        <f t="shared" si="6"/>
        <v>362.1</v>
      </c>
      <c r="J138" s="8">
        <v>48.28</v>
      </c>
    </row>
    <row r="139" spans="1:12" s="49" customFormat="1" ht="30">
      <c r="A139" s="12" t="s">
        <v>29</v>
      </c>
      <c r="B139" s="25" t="s">
        <v>247</v>
      </c>
      <c r="C139" s="23" t="s">
        <v>73</v>
      </c>
      <c r="D139" s="40" t="s">
        <v>248</v>
      </c>
      <c r="E139" s="22" t="s">
        <v>37</v>
      </c>
      <c r="F139" s="26">
        <v>5</v>
      </c>
      <c r="G139" s="17">
        <f>J139+(J139*H18)</f>
        <v>78.459999999999994</v>
      </c>
      <c r="H139" s="19">
        <f t="shared" si="6"/>
        <v>392.3</v>
      </c>
      <c r="J139" s="8">
        <v>62.77</v>
      </c>
    </row>
    <row r="140" spans="1:12" s="49" customFormat="1">
      <c r="A140" s="12" t="s">
        <v>29</v>
      </c>
      <c r="B140" s="25">
        <v>83486</v>
      </c>
      <c r="C140" s="23" t="s">
        <v>111</v>
      </c>
      <c r="D140" s="40" t="s">
        <v>249</v>
      </c>
      <c r="E140" s="22" t="s">
        <v>37</v>
      </c>
      <c r="F140" s="26">
        <v>1</v>
      </c>
      <c r="G140" s="17">
        <f>J140+(J140*H18)</f>
        <v>1051.52</v>
      </c>
      <c r="H140" s="19">
        <f t="shared" si="6"/>
        <v>1051.52</v>
      </c>
      <c r="J140" s="8">
        <v>841.28</v>
      </c>
    </row>
    <row r="141" spans="1:12" s="49" customFormat="1">
      <c r="A141" s="71" t="s">
        <v>29</v>
      </c>
      <c r="B141" s="72" t="s">
        <v>519</v>
      </c>
      <c r="C141" s="73" t="s">
        <v>112</v>
      </c>
      <c r="D141" s="74" t="s">
        <v>455</v>
      </c>
      <c r="E141" s="75" t="s">
        <v>37</v>
      </c>
      <c r="F141" s="76">
        <v>1</v>
      </c>
      <c r="G141" s="77">
        <f>'Planilha Reservatório Inf. 9.9'!H31</f>
        <v>4252.8900000000003</v>
      </c>
      <c r="H141" s="78">
        <f t="shared" si="6"/>
        <v>4252.8900000000003</v>
      </c>
      <c r="I141" s="81"/>
      <c r="J141" s="82"/>
    </row>
    <row r="142" spans="1:12" s="49" customFormat="1">
      <c r="A142" s="12"/>
      <c r="B142" s="25"/>
      <c r="C142" s="23"/>
      <c r="D142" s="40"/>
      <c r="E142" s="22"/>
      <c r="F142" s="26"/>
      <c r="G142" s="17"/>
      <c r="H142" s="19"/>
      <c r="J142" s="8"/>
      <c r="L142" s="8"/>
    </row>
    <row r="143" spans="1:12" s="49" customFormat="1">
      <c r="A143" s="122" t="s">
        <v>110</v>
      </c>
      <c r="B143" s="123"/>
      <c r="C143" s="123"/>
      <c r="D143" s="123"/>
      <c r="E143" s="123"/>
      <c r="F143" s="123"/>
      <c r="G143" s="123"/>
      <c r="H143" s="57">
        <f>SUM(H132:H142)</f>
        <v>8551.1299999999992</v>
      </c>
      <c r="J143" s="8"/>
    </row>
    <row r="144" spans="1:12">
      <c r="B144" s="5"/>
      <c r="C144" s="4"/>
      <c r="E144" s="1"/>
      <c r="G144" s="7"/>
      <c r="H144" s="7"/>
    </row>
    <row r="145" spans="1:12" s="60" customFormat="1">
      <c r="B145" s="62"/>
      <c r="C145" s="39"/>
      <c r="E145" s="63"/>
      <c r="F145" s="6"/>
      <c r="G145" s="7"/>
      <c r="H145" s="7"/>
      <c r="J145" s="8"/>
    </row>
    <row r="146" spans="1:12" s="60" customFormat="1">
      <c r="A146" s="124"/>
      <c r="B146" s="125"/>
      <c r="C146" s="56" t="s">
        <v>75</v>
      </c>
      <c r="D146" s="126" t="s">
        <v>251</v>
      </c>
      <c r="E146" s="126"/>
      <c r="F146" s="126"/>
      <c r="G146" s="126"/>
      <c r="H146" s="127"/>
      <c r="J146" s="8"/>
    </row>
    <row r="147" spans="1:12" s="60" customFormat="1">
      <c r="A147" s="32"/>
      <c r="B147" s="61"/>
      <c r="C147" s="29"/>
      <c r="D147" s="61"/>
      <c r="E147" s="32"/>
      <c r="F147" s="61"/>
      <c r="G147" s="48"/>
      <c r="H147" s="34"/>
      <c r="J147" s="8"/>
    </row>
    <row r="148" spans="1:12" s="60" customFormat="1" ht="30">
      <c r="A148" s="12" t="s">
        <v>29</v>
      </c>
      <c r="B148" s="25" t="s">
        <v>102</v>
      </c>
      <c r="C148" s="23" t="s">
        <v>114</v>
      </c>
      <c r="D148" s="40" t="s">
        <v>253</v>
      </c>
      <c r="E148" s="22" t="s">
        <v>23</v>
      </c>
      <c r="F148" s="17">
        <v>48.48</v>
      </c>
      <c r="G148" s="17">
        <f>J148+(J148*H18)</f>
        <v>34.5</v>
      </c>
      <c r="H148" s="19">
        <f>F148*G148</f>
        <v>1672.56</v>
      </c>
      <c r="J148" s="8">
        <v>27.6</v>
      </c>
    </row>
    <row r="149" spans="1:12" s="60" customFormat="1" ht="15" customHeight="1">
      <c r="A149" s="12" t="s">
        <v>29</v>
      </c>
      <c r="B149" s="25">
        <v>72684</v>
      </c>
      <c r="C149" s="23" t="s">
        <v>115</v>
      </c>
      <c r="D149" s="40" t="s">
        <v>254</v>
      </c>
      <c r="E149" s="22" t="s">
        <v>37</v>
      </c>
      <c r="F149" s="17">
        <v>1</v>
      </c>
      <c r="G149" s="17">
        <f>J149+(J149*H18)</f>
        <v>14.59</v>
      </c>
      <c r="H149" s="19">
        <f t="shared" ref="H149:H152" si="7">F149*G149</f>
        <v>14.59</v>
      </c>
      <c r="J149" s="8">
        <v>11.67</v>
      </c>
    </row>
    <row r="150" spans="1:12" s="60" customFormat="1">
      <c r="A150" s="12" t="s">
        <v>29</v>
      </c>
      <c r="B150" s="25">
        <v>72286</v>
      </c>
      <c r="C150" s="23" t="s">
        <v>116</v>
      </c>
      <c r="D150" s="40" t="s">
        <v>255</v>
      </c>
      <c r="E150" s="22" t="s">
        <v>37</v>
      </c>
      <c r="F150" s="26">
        <v>9</v>
      </c>
      <c r="G150" s="17">
        <f>J150+(J150*H18)</f>
        <v>113.39</v>
      </c>
      <c r="H150" s="19">
        <f t="shared" si="7"/>
        <v>1020.51</v>
      </c>
      <c r="J150" s="8">
        <v>90.72</v>
      </c>
    </row>
    <row r="151" spans="1:12" s="60" customFormat="1">
      <c r="A151" s="12" t="s">
        <v>29</v>
      </c>
      <c r="B151" s="25" t="s">
        <v>256</v>
      </c>
      <c r="C151" s="23" t="s">
        <v>117</v>
      </c>
      <c r="D151" s="40" t="s">
        <v>257</v>
      </c>
      <c r="E151" s="22" t="s">
        <v>19</v>
      </c>
      <c r="F151" s="26">
        <v>0.32</v>
      </c>
      <c r="G151" s="17">
        <f>J151+(J151*H18)</f>
        <v>137.53</v>
      </c>
      <c r="H151" s="19">
        <f t="shared" si="7"/>
        <v>44.01</v>
      </c>
      <c r="J151" s="8">
        <v>110.03</v>
      </c>
    </row>
    <row r="152" spans="1:12" s="60" customFormat="1" ht="15" customHeight="1">
      <c r="A152" s="12" t="s">
        <v>29</v>
      </c>
      <c r="B152" s="25">
        <v>72105</v>
      </c>
      <c r="C152" s="23" t="s">
        <v>137</v>
      </c>
      <c r="D152" s="59" t="s">
        <v>258</v>
      </c>
      <c r="E152" s="22" t="s">
        <v>23</v>
      </c>
      <c r="F152" s="26">
        <v>30.35</v>
      </c>
      <c r="G152" s="17">
        <f>J152+(J152*H18)</f>
        <v>47.9</v>
      </c>
      <c r="H152" s="19">
        <f t="shared" si="7"/>
        <v>1453.77</v>
      </c>
      <c r="J152" s="8">
        <v>38.32</v>
      </c>
    </row>
    <row r="153" spans="1:12" s="60" customFormat="1">
      <c r="A153" s="12"/>
      <c r="B153" s="25"/>
      <c r="C153" s="23"/>
      <c r="D153" s="40"/>
      <c r="E153" s="22"/>
      <c r="F153" s="26"/>
      <c r="G153" s="17"/>
      <c r="H153" s="19"/>
      <c r="J153" s="8"/>
      <c r="L153" s="8"/>
    </row>
    <row r="154" spans="1:12" s="60" customFormat="1">
      <c r="A154" s="122" t="s">
        <v>252</v>
      </c>
      <c r="B154" s="123"/>
      <c r="C154" s="123"/>
      <c r="D154" s="123"/>
      <c r="E154" s="123"/>
      <c r="F154" s="123"/>
      <c r="G154" s="123"/>
      <c r="H154" s="57">
        <f>SUM(H147:H153)</f>
        <v>4205.4399999999996</v>
      </c>
      <c r="J154" s="8"/>
    </row>
    <row r="155" spans="1:12" s="60" customFormat="1">
      <c r="B155" s="62"/>
      <c r="C155" s="39"/>
      <c r="E155" s="63"/>
      <c r="F155" s="6"/>
      <c r="G155" s="7"/>
      <c r="H155" s="7"/>
      <c r="J155" s="8"/>
    </row>
    <row r="156" spans="1:12" s="60" customFormat="1">
      <c r="B156" s="62"/>
      <c r="C156" s="39"/>
      <c r="E156" s="63"/>
      <c r="F156" s="6"/>
      <c r="G156" s="7"/>
      <c r="H156" s="7"/>
      <c r="J156" s="8"/>
    </row>
    <row r="157" spans="1:12" s="60" customFormat="1">
      <c r="A157" s="124"/>
      <c r="B157" s="125"/>
      <c r="C157" s="56" t="s">
        <v>118</v>
      </c>
      <c r="D157" s="126" t="s">
        <v>84</v>
      </c>
      <c r="E157" s="126"/>
      <c r="F157" s="126"/>
      <c r="G157" s="126"/>
      <c r="H157" s="127"/>
      <c r="J157" s="8"/>
    </row>
    <row r="158" spans="1:12" s="60" customFormat="1">
      <c r="A158" s="32"/>
      <c r="B158" s="61"/>
      <c r="C158" s="29"/>
      <c r="D158" s="61"/>
      <c r="E158" s="32"/>
      <c r="F158" s="61"/>
      <c r="G158" s="48"/>
      <c r="H158" s="34"/>
      <c r="J158" s="8"/>
    </row>
    <row r="159" spans="1:12" s="60" customFormat="1">
      <c r="A159" s="71" t="s">
        <v>86</v>
      </c>
      <c r="B159" s="72">
        <v>1683</v>
      </c>
      <c r="C159" s="73" t="s">
        <v>259</v>
      </c>
      <c r="D159" s="74" t="s">
        <v>260</v>
      </c>
      <c r="E159" s="75" t="s">
        <v>37</v>
      </c>
      <c r="F159" s="77">
        <v>4</v>
      </c>
      <c r="G159" s="77">
        <f>J159+(J159*H18)</f>
        <v>67.819999999999993</v>
      </c>
      <c r="H159" s="78">
        <f>F159*G159</f>
        <v>271.27999999999997</v>
      </c>
      <c r="I159" s="81"/>
      <c r="J159" s="82">
        <v>54.26</v>
      </c>
    </row>
    <row r="160" spans="1:12" s="60" customFormat="1" ht="15" customHeight="1">
      <c r="A160" s="12" t="s">
        <v>29</v>
      </c>
      <c r="B160" s="25" t="s">
        <v>102</v>
      </c>
      <c r="C160" s="23" t="s">
        <v>261</v>
      </c>
      <c r="D160" s="40" t="s">
        <v>262</v>
      </c>
      <c r="E160" s="22" t="s">
        <v>23</v>
      </c>
      <c r="F160" s="17">
        <v>34.909999999999997</v>
      </c>
      <c r="G160" s="17">
        <f>J160+(J160*H18)</f>
        <v>34.5</v>
      </c>
      <c r="H160" s="19">
        <f t="shared" ref="H160:H181" si="8">F160*G160</f>
        <v>1204.4000000000001</v>
      </c>
      <c r="J160" s="8">
        <v>27.6</v>
      </c>
    </row>
    <row r="161" spans="1:10" s="67" customFormat="1" ht="15" customHeight="1">
      <c r="A161" s="12" t="s">
        <v>29</v>
      </c>
      <c r="B161" s="25" t="s">
        <v>100</v>
      </c>
      <c r="C161" s="23" t="s">
        <v>263</v>
      </c>
      <c r="D161" s="40" t="s">
        <v>270</v>
      </c>
      <c r="E161" s="22" t="s">
        <v>23</v>
      </c>
      <c r="F161" s="26">
        <v>3.94</v>
      </c>
      <c r="G161" s="17">
        <f>J161+(J161*H18)</f>
        <v>23.66</v>
      </c>
      <c r="H161" s="19">
        <f t="shared" si="8"/>
        <v>93.22</v>
      </c>
      <c r="J161" s="8">
        <v>18.93</v>
      </c>
    </row>
    <row r="162" spans="1:10" s="67" customFormat="1" ht="15" customHeight="1">
      <c r="A162" s="12" t="s">
        <v>29</v>
      </c>
      <c r="B162" s="25" t="s">
        <v>98</v>
      </c>
      <c r="C162" s="23" t="s">
        <v>264</v>
      </c>
      <c r="D162" s="40" t="s">
        <v>271</v>
      </c>
      <c r="E162" s="22" t="s">
        <v>23</v>
      </c>
      <c r="F162" s="26">
        <v>3.87</v>
      </c>
      <c r="G162" s="17">
        <f>J162+(J162*H18)</f>
        <v>16.989999999999998</v>
      </c>
      <c r="H162" s="19">
        <f t="shared" si="8"/>
        <v>65.75</v>
      </c>
      <c r="J162" s="8">
        <v>13.59</v>
      </c>
    </row>
    <row r="163" spans="1:10" s="67" customFormat="1" ht="45" customHeight="1">
      <c r="A163" s="12" t="s">
        <v>29</v>
      </c>
      <c r="B163" s="25" t="s">
        <v>56</v>
      </c>
      <c r="C163" s="23" t="s">
        <v>265</v>
      </c>
      <c r="D163" s="40" t="s">
        <v>272</v>
      </c>
      <c r="E163" s="22" t="s">
        <v>37</v>
      </c>
      <c r="F163" s="26">
        <v>5</v>
      </c>
      <c r="G163" s="17">
        <f>J163+(J163*H18)</f>
        <v>116</v>
      </c>
      <c r="H163" s="19">
        <f t="shared" si="8"/>
        <v>580</v>
      </c>
      <c r="J163" s="8">
        <v>92.81</v>
      </c>
    </row>
    <row r="164" spans="1:10" s="67" customFormat="1" ht="30" customHeight="1">
      <c r="A164" s="12" t="s">
        <v>29</v>
      </c>
      <c r="B164" s="25" t="s">
        <v>273</v>
      </c>
      <c r="C164" s="23" t="s">
        <v>266</v>
      </c>
      <c r="D164" s="40" t="s">
        <v>274</v>
      </c>
      <c r="E164" s="22" t="s">
        <v>37</v>
      </c>
      <c r="F164" s="26">
        <v>1</v>
      </c>
      <c r="G164" s="17">
        <f>J164+(J164*H18)</f>
        <v>171.89</v>
      </c>
      <c r="H164" s="19">
        <f t="shared" si="8"/>
        <v>171.89</v>
      </c>
      <c r="J164" s="8">
        <v>137.52000000000001</v>
      </c>
    </row>
    <row r="165" spans="1:10" s="67" customFormat="1" ht="15" customHeight="1">
      <c r="A165" s="12" t="s">
        <v>29</v>
      </c>
      <c r="B165" s="25">
        <v>72292</v>
      </c>
      <c r="C165" s="23" t="s">
        <v>267</v>
      </c>
      <c r="D165" s="40" t="s">
        <v>275</v>
      </c>
      <c r="E165" s="22" t="s">
        <v>37</v>
      </c>
      <c r="F165" s="26">
        <v>2</v>
      </c>
      <c r="G165" s="17">
        <f>J165+(J165*H18)</f>
        <v>30.19</v>
      </c>
      <c r="H165" s="19">
        <f t="shared" si="8"/>
        <v>60.38</v>
      </c>
      <c r="J165" s="8">
        <v>24.15</v>
      </c>
    </row>
    <row r="166" spans="1:10" s="67" customFormat="1" ht="15" customHeight="1">
      <c r="A166" s="12" t="s">
        <v>29</v>
      </c>
      <c r="B166" s="25">
        <v>72685</v>
      </c>
      <c r="C166" s="23" t="s">
        <v>268</v>
      </c>
      <c r="D166" s="40" t="s">
        <v>276</v>
      </c>
      <c r="E166" s="22" t="s">
        <v>37</v>
      </c>
      <c r="F166" s="26">
        <v>4</v>
      </c>
      <c r="G166" s="17">
        <f>J166+(J166*H18)</f>
        <v>16.8</v>
      </c>
      <c r="H166" s="19">
        <f t="shared" si="8"/>
        <v>67.2</v>
      </c>
      <c r="J166" s="8">
        <v>13.44</v>
      </c>
    </row>
    <row r="167" spans="1:10" s="67" customFormat="1" ht="15" customHeight="1">
      <c r="A167" s="12" t="s">
        <v>236</v>
      </c>
      <c r="B167" s="25" t="s">
        <v>236</v>
      </c>
      <c r="C167" s="23" t="s">
        <v>269</v>
      </c>
      <c r="D167" s="40" t="s">
        <v>277</v>
      </c>
      <c r="E167" s="22" t="s">
        <v>236</v>
      </c>
      <c r="F167" s="26" t="s">
        <v>236</v>
      </c>
      <c r="G167" s="17" t="s">
        <v>236</v>
      </c>
      <c r="H167" s="19" t="s">
        <v>236</v>
      </c>
      <c r="J167" s="8"/>
    </row>
    <row r="168" spans="1:10" s="67" customFormat="1" ht="30" customHeight="1">
      <c r="A168" s="12" t="s">
        <v>29</v>
      </c>
      <c r="B168" s="25">
        <v>79478</v>
      </c>
      <c r="C168" s="23" t="s">
        <v>278</v>
      </c>
      <c r="D168" s="40" t="s">
        <v>279</v>
      </c>
      <c r="E168" s="22" t="s">
        <v>19</v>
      </c>
      <c r="F168" s="26">
        <v>7.22</v>
      </c>
      <c r="G168" s="17">
        <f>J168+(J168*H18)</f>
        <v>23.39</v>
      </c>
      <c r="H168" s="19">
        <f t="shared" si="8"/>
        <v>168.88</v>
      </c>
      <c r="J168" s="8">
        <v>18.71</v>
      </c>
    </row>
    <row r="169" spans="1:10" s="67" customFormat="1" ht="15" customHeight="1">
      <c r="A169" s="12" t="s">
        <v>29</v>
      </c>
      <c r="B169" s="25" t="s">
        <v>281</v>
      </c>
      <c r="C169" s="23" t="s">
        <v>280</v>
      </c>
      <c r="D169" s="40" t="s">
        <v>282</v>
      </c>
      <c r="E169" s="22" t="s">
        <v>19</v>
      </c>
      <c r="F169" s="26">
        <v>5.29</v>
      </c>
      <c r="G169" s="17">
        <f>J169+(J169*H18)</f>
        <v>15.29</v>
      </c>
      <c r="H169" s="19">
        <f t="shared" si="8"/>
        <v>80.88</v>
      </c>
      <c r="J169" s="8">
        <v>12.23</v>
      </c>
    </row>
    <row r="170" spans="1:10" s="67" customFormat="1" ht="30" customHeight="1">
      <c r="A170" s="12" t="s">
        <v>29</v>
      </c>
      <c r="B170" s="25" t="s">
        <v>289</v>
      </c>
      <c r="C170" s="23" t="s">
        <v>283</v>
      </c>
      <c r="D170" s="40" t="s">
        <v>290</v>
      </c>
      <c r="E170" s="22" t="s">
        <v>12</v>
      </c>
      <c r="F170" s="26">
        <v>18.48</v>
      </c>
      <c r="G170" s="17">
        <f>J170+(J170*H18)</f>
        <v>61.33</v>
      </c>
      <c r="H170" s="19">
        <f t="shared" si="8"/>
        <v>1133.3800000000001</v>
      </c>
      <c r="J170" s="8">
        <v>49.07</v>
      </c>
    </row>
    <row r="171" spans="1:10" s="67" customFormat="1" ht="30" customHeight="1">
      <c r="A171" s="12" t="s">
        <v>29</v>
      </c>
      <c r="B171" s="25">
        <v>5974</v>
      </c>
      <c r="C171" s="23" t="s">
        <v>284</v>
      </c>
      <c r="D171" s="40" t="s">
        <v>291</v>
      </c>
      <c r="E171" s="22" t="s">
        <v>12</v>
      </c>
      <c r="F171" s="26">
        <v>14.58</v>
      </c>
      <c r="G171" s="17">
        <f>J171+(J171*H18)</f>
        <v>3.61</v>
      </c>
      <c r="H171" s="19">
        <f t="shared" si="8"/>
        <v>52.63</v>
      </c>
      <c r="J171" s="8">
        <v>2.89</v>
      </c>
    </row>
    <row r="172" spans="1:10" s="67" customFormat="1" ht="30" customHeight="1">
      <c r="A172" s="12" t="s">
        <v>29</v>
      </c>
      <c r="B172" s="25" t="s">
        <v>292</v>
      </c>
      <c r="C172" s="23" t="s">
        <v>285</v>
      </c>
      <c r="D172" s="40" t="s">
        <v>293</v>
      </c>
      <c r="E172" s="22" t="s">
        <v>12</v>
      </c>
      <c r="F172" s="26">
        <f>F171</f>
        <v>14.58</v>
      </c>
      <c r="G172" s="17">
        <f>J172+(J172*H18)</f>
        <v>22.7</v>
      </c>
      <c r="H172" s="19">
        <f t="shared" si="8"/>
        <v>330.97</v>
      </c>
      <c r="J172" s="8">
        <v>18.16</v>
      </c>
    </row>
    <row r="173" spans="1:10" s="67" customFormat="1" ht="15" customHeight="1">
      <c r="A173" s="12" t="s">
        <v>29</v>
      </c>
      <c r="B173" s="25">
        <v>6087</v>
      </c>
      <c r="C173" s="23" t="s">
        <v>286</v>
      </c>
      <c r="D173" s="40" t="s">
        <v>294</v>
      </c>
      <c r="E173" s="22" t="s">
        <v>37</v>
      </c>
      <c r="F173" s="26">
        <v>1</v>
      </c>
      <c r="G173" s="17">
        <f>J173+(J173*H18)</f>
        <v>25.76</v>
      </c>
      <c r="H173" s="19">
        <f t="shared" si="8"/>
        <v>25.76</v>
      </c>
      <c r="J173" s="8">
        <v>20.61</v>
      </c>
    </row>
    <row r="174" spans="1:10" s="67" customFormat="1" ht="15" customHeight="1">
      <c r="A174" s="12" t="s">
        <v>29</v>
      </c>
      <c r="B174" s="25" t="s">
        <v>295</v>
      </c>
      <c r="C174" s="23" t="s">
        <v>287</v>
      </c>
      <c r="D174" s="40" t="s">
        <v>296</v>
      </c>
      <c r="E174" s="22" t="s">
        <v>19</v>
      </c>
      <c r="F174" s="26">
        <v>0.44</v>
      </c>
      <c r="G174" s="17">
        <f>J174+(J174*H18)</f>
        <v>406.92</v>
      </c>
      <c r="H174" s="19">
        <f t="shared" si="8"/>
        <v>179.04</v>
      </c>
      <c r="J174" s="8">
        <v>325.56</v>
      </c>
    </row>
    <row r="175" spans="1:10" s="67" customFormat="1" ht="45" customHeight="1">
      <c r="A175" s="12" t="s">
        <v>29</v>
      </c>
      <c r="B175" s="25" t="s">
        <v>297</v>
      </c>
      <c r="C175" s="23" t="s">
        <v>288</v>
      </c>
      <c r="D175" s="40" t="s">
        <v>298</v>
      </c>
      <c r="E175" s="22" t="s">
        <v>12</v>
      </c>
      <c r="F175" s="26">
        <v>5.04</v>
      </c>
      <c r="G175" s="17">
        <f>J175+(J175*H18)</f>
        <v>70.88</v>
      </c>
      <c r="H175" s="19">
        <f t="shared" si="8"/>
        <v>357.24</v>
      </c>
      <c r="J175" s="8">
        <v>56.71</v>
      </c>
    </row>
    <row r="176" spans="1:10" s="67" customFormat="1" ht="15" customHeight="1">
      <c r="A176" s="12" t="s">
        <v>236</v>
      </c>
      <c r="B176" s="25" t="s">
        <v>236</v>
      </c>
      <c r="C176" s="23" t="s">
        <v>299</v>
      </c>
      <c r="D176" s="40" t="s">
        <v>300</v>
      </c>
      <c r="E176" s="22" t="s">
        <v>236</v>
      </c>
      <c r="F176" s="26" t="s">
        <v>236</v>
      </c>
      <c r="G176" s="17" t="s">
        <v>236</v>
      </c>
      <c r="H176" s="19" t="s">
        <v>236</v>
      </c>
      <c r="J176" s="8"/>
    </row>
    <row r="177" spans="1:12" s="67" customFormat="1" ht="30" customHeight="1">
      <c r="A177" s="12" t="s">
        <v>29</v>
      </c>
      <c r="B177" s="25">
        <v>79478</v>
      </c>
      <c r="C177" s="23" t="s">
        <v>301</v>
      </c>
      <c r="D177" s="40" t="s">
        <v>279</v>
      </c>
      <c r="E177" s="22" t="s">
        <v>19</v>
      </c>
      <c r="F177" s="26">
        <v>17.239999999999998</v>
      </c>
      <c r="G177" s="17">
        <f>J177+(J177*H18)</f>
        <v>23.39</v>
      </c>
      <c r="H177" s="19">
        <f t="shared" si="8"/>
        <v>403.24</v>
      </c>
      <c r="J177" s="8">
        <v>18.71</v>
      </c>
    </row>
    <row r="178" spans="1:12" s="67" customFormat="1" ht="30" customHeight="1">
      <c r="A178" s="12" t="s">
        <v>29</v>
      </c>
      <c r="B178" s="25" t="s">
        <v>78</v>
      </c>
      <c r="C178" s="23" t="s">
        <v>302</v>
      </c>
      <c r="D178" s="40" t="s">
        <v>306</v>
      </c>
      <c r="E178" s="22" t="s">
        <v>12</v>
      </c>
      <c r="F178" s="26">
        <v>20.38</v>
      </c>
      <c r="G178" s="17">
        <f>J178+(J178*H18)</f>
        <v>30.55</v>
      </c>
      <c r="H178" s="19">
        <f t="shared" si="8"/>
        <v>622.61</v>
      </c>
      <c r="J178" s="8">
        <v>24.44</v>
      </c>
    </row>
    <row r="179" spans="1:12" s="67" customFormat="1" ht="45" customHeight="1">
      <c r="A179" s="12" t="s">
        <v>29</v>
      </c>
      <c r="B179" s="25" t="s">
        <v>297</v>
      </c>
      <c r="C179" s="23" t="s">
        <v>303</v>
      </c>
      <c r="D179" s="40" t="s">
        <v>298</v>
      </c>
      <c r="E179" s="22" t="s">
        <v>12</v>
      </c>
      <c r="F179" s="26">
        <v>6.25</v>
      </c>
      <c r="G179" s="17">
        <f>J179+(J179*H18)</f>
        <v>70.88</v>
      </c>
      <c r="H179" s="19">
        <f t="shared" si="8"/>
        <v>443</v>
      </c>
      <c r="J179" s="8">
        <v>56.71</v>
      </c>
    </row>
    <row r="180" spans="1:12" s="67" customFormat="1" ht="15" customHeight="1">
      <c r="A180" s="12" t="s">
        <v>29</v>
      </c>
      <c r="B180" s="25" t="s">
        <v>307</v>
      </c>
      <c r="C180" s="23" t="s">
        <v>304</v>
      </c>
      <c r="D180" s="40" t="s">
        <v>308</v>
      </c>
      <c r="E180" s="22" t="s">
        <v>19</v>
      </c>
      <c r="F180" s="26">
        <v>3.53</v>
      </c>
      <c r="G180" s="17">
        <f>J180+(J180*H18)</f>
        <v>140.63999999999999</v>
      </c>
      <c r="H180" s="19">
        <f t="shared" si="8"/>
        <v>496.46</v>
      </c>
      <c r="J180" s="8">
        <v>112.52</v>
      </c>
    </row>
    <row r="181" spans="1:12" s="67" customFormat="1" ht="15" customHeight="1">
      <c r="A181" s="12" t="s">
        <v>29</v>
      </c>
      <c r="B181" s="25">
        <v>6087</v>
      </c>
      <c r="C181" s="23" t="s">
        <v>305</v>
      </c>
      <c r="D181" s="40" t="s">
        <v>309</v>
      </c>
      <c r="E181" s="22" t="s">
        <v>37</v>
      </c>
      <c r="F181" s="26">
        <v>1</v>
      </c>
      <c r="G181" s="17">
        <f>J181+(J181*H18)</f>
        <v>25.76</v>
      </c>
      <c r="H181" s="19">
        <f t="shared" si="8"/>
        <v>25.76</v>
      </c>
      <c r="J181" s="8">
        <f>J173</f>
        <v>20.61</v>
      </c>
    </row>
    <row r="182" spans="1:12" s="60" customFormat="1">
      <c r="A182" s="12"/>
      <c r="B182" s="25"/>
      <c r="C182" s="23"/>
      <c r="D182" s="40"/>
      <c r="E182" s="22"/>
      <c r="F182" s="26"/>
      <c r="G182" s="17"/>
      <c r="H182" s="19"/>
      <c r="J182" s="8"/>
      <c r="L182" s="8"/>
    </row>
    <row r="183" spans="1:12" s="60" customFormat="1">
      <c r="A183" s="122" t="s">
        <v>85</v>
      </c>
      <c r="B183" s="123"/>
      <c r="C183" s="123"/>
      <c r="D183" s="123"/>
      <c r="E183" s="123"/>
      <c r="F183" s="123"/>
      <c r="G183" s="123"/>
      <c r="H183" s="57">
        <f>SUM(H158:H182)</f>
        <v>6833.97</v>
      </c>
      <c r="J183" s="8"/>
    </row>
    <row r="184" spans="1:12" s="60" customFormat="1">
      <c r="B184" s="62"/>
      <c r="C184" s="39"/>
      <c r="E184" s="63"/>
      <c r="F184" s="6"/>
      <c r="G184" s="7"/>
      <c r="H184" s="7"/>
      <c r="J184" s="8"/>
    </row>
    <row r="185" spans="1:12" s="60" customFormat="1">
      <c r="B185" s="62"/>
      <c r="C185" s="39"/>
      <c r="E185" s="63"/>
      <c r="F185" s="6"/>
      <c r="G185" s="7"/>
      <c r="H185" s="7"/>
      <c r="J185" s="8"/>
    </row>
    <row r="186" spans="1:12" s="60" customFormat="1">
      <c r="A186" s="124"/>
      <c r="B186" s="125"/>
      <c r="C186" s="56" t="s">
        <v>119</v>
      </c>
      <c r="D186" s="126" t="s">
        <v>310</v>
      </c>
      <c r="E186" s="126"/>
      <c r="F186" s="126"/>
      <c r="G186" s="126"/>
      <c r="H186" s="127"/>
      <c r="J186" s="8"/>
    </row>
    <row r="187" spans="1:12" s="60" customFormat="1">
      <c r="A187" s="32"/>
      <c r="B187" s="61"/>
      <c r="C187" s="29"/>
      <c r="D187" s="61"/>
      <c r="E187" s="32"/>
      <c r="F187" s="61"/>
      <c r="G187" s="48"/>
      <c r="H187" s="34"/>
      <c r="J187" s="8"/>
    </row>
    <row r="188" spans="1:12" s="60" customFormat="1" ht="30" customHeight="1">
      <c r="A188" s="12" t="s">
        <v>236</v>
      </c>
      <c r="B188" s="25" t="s">
        <v>235</v>
      </c>
      <c r="C188" s="23" t="s">
        <v>122</v>
      </c>
      <c r="D188" s="40" t="s">
        <v>311</v>
      </c>
      <c r="E188" s="22" t="s">
        <v>23</v>
      </c>
      <c r="F188" s="17">
        <v>3.15</v>
      </c>
      <c r="G188" s="17">
        <v>96.17</v>
      </c>
      <c r="H188" s="19">
        <f>F188*G188</f>
        <v>302.94</v>
      </c>
      <c r="J188" s="8"/>
    </row>
    <row r="189" spans="1:12" s="60" customFormat="1" ht="15" customHeight="1">
      <c r="A189" s="12"/>
      <c r="B189" s="25"/>
      <c r="C189" s="23"/>
      <c r="D189" s="40"/>
      <c r="E189" s="22"/>
      <c r="F189" s="17"/>
      <c r="G189" s="17"/>
      <c r="H189" s="19"/>
      <c r="J189" s="8"/>
    </row>
    <row r="190" spans="1:12" s="60" customFormat="1">
      <c r="A190" s="122" t="s">
        <v>312</v>
      </c>
      <c r="B190" s="123"/>
      <c r="C190" s="123"/>
      <c r="D190" s="123"/>
      <c r="E190" s="123"/>
      <c r="F190" s="123"/>
      <c r="G190" s="123"/>
      <c r="H190" s="57">
        <f>SUM(H187:H189)</f>
        <v>302.94</v>
      </c>
      <c r="J190" s="8"/>
    </row>
    <row r="191" spans="1:12" s="60" customFormat="1">
      <c r="B191" s="62"/>
      <c r="C191" s="39"/>
      <c r="E191" s="63"/>
      <c r="F191" s="6"/>
      <c r="G191" s="7"/>
      <c r="H191" s="7"/>
      <c r="J191" s="8"/>
    </row>
    <row r="192" spans="1:12" s="60" customFormat="1">
      <c r="B192" s="62"/>
      <c r="C192" s="39"/>
      <c r="E192" s="63"/>
      <c r="F192" s="6"/>
      <c r="G192" s="7"/>
      <c r="H192" s="7"/>
      <c r="J192" s="8"/>
    </row>
    <row r="193" spans="1:12" s="60" customFormat="1">
      <c r="A193" s="124"/>
      <c r="B193" s="125"/>
      <c r="C193" s="56" t="s">
        <v>123</v>
      </c>
      <c r="D193" s="126" t="s">
        <v>40</v>
      </c>
      <c r="E193" s="126"/>
      <c r="F193" s="126"/>
      <c r="G193" s="126"/>
      <c r="H193" s="127"/>
      <c r="J193" s="8"/>
    </row>
    <row r="194" spans="1:12" s="60" customFormat="1">
      <c r="A194" s="32"/>
      <c r="B194" s="61"/>
      <c r="C194" s="29"/>
      <c r="D194" s="61"/>
      <c r="E194" s="32"/>
      <c r="F194" s="61"/>
      <c r="G194" s="48"/>
      <c r="H194" s="34"/>
      <c r="J194" s="8"/>
    </row>
    <row r="195" spans="1:12" s="67" customFormat="1" ht="30" customHeight="1">
      <c r="A195" s="12" t="s">
        <v>29</v>
      </c>
      <c r="B195" s="25">
        <v>5975</v>
      </c>
      <c r="C195" s="23" t="s">
        <v>126</v>
      </c>
      <c r="D195" s="40" t="s">
        <v>313</v>
      </c>
      <c r="E195" s="22" t="s">
        <v>12</v>
      </c>
      <c r="F195" s="17">
        <v>1063.19</v>
      </c>
      <c r="G195" s="17">
        <f>J195+(J195*H18)</f>
        <v>4.41</v>
      </c>
      <c r="H195" s="19">
        <f>F195*G195</f>
        <v>4688.67</v>
      </c>
      <c r="J195" s="8">
        <v>3.53</v>
      </c>
    </row>
    <row r="196" spans="1:12" s="67" customFormat="1" ht="30">
      <c r="A196" s="12" t="s">
        <v>29</v>
      </c>
      <c r="B196" s="25" t="s">
        <v>500</v>
      </c>
      <c r="C196" s="23" t="s">
        <v>127</v>
      </c>
      <c r="D196" s="40" t="s">
        <v>501</v>
      </c>
      <c r="E196" s="22" t="s">
        <v>12</v>
      </c>
      <c r="F196" s="17">
        <f>F195</f>
        <v>1063.19</v>
      </c>
      <c r="G196" s="17">
        <f>J196+(J196*H18)</f>
        <v>18.36</v>
      </c>
      <c r="H196" s="19">
        <f t="shared" ref="H196:H197" si="9">F196*G196</f>
        <v>19520.169999999998</v>
      </c>
      <c r="J196" s="8">
        <v>14.69</v>
      </c>
    </row>
    <row r="197" spans="1:12" s="67" customFormat="1" ht="30" customHeight="1">
      <c r="A197" s="12" t="s">
        <v>29</v>
      </c>
      <c r="B197" s="25" t="s">
        <v>315</v>
      </c>
      <c r="C197" s="23" t="s">
        <v>314</v>
      </c>
      <c r="D197" s="40" t="s">
        <v>316</v>
      </c>
      <c r="E197" s="22" t="s">
        <v>12</v>
      </c>
      <c r="F197" s="17">
        <v>131.94999999999999</v>
      </c>
      <c r="G197" s="17">
        <f>J197+(J197*H18)</f>
        <v>31.09</v>
      </c>
      <c r="H197" s="19">
        <f t="shared" si="9"/>
        <v>4102.33</v>
      </c>
      <c r="J197" s="8">
        <v>24.87</v>
      </c>
    </row>
    <row r="198" spans="1:12" s="60" customFormat="1">
      <c r="A198" s="12"/>
      <c r="B198" s="25"/>
      <c r="C198" s="23"/>
      <c r="D198" s="40"/>
      <c r="E198" s="22"/>
      <c r="F198" s="26"/>
      <c r="G198" s="17"/>
      <c r="H198" s="19"/>
      <c r="J198" s="8"/>
      <c r="L198" s="8"/>
    </row>
    <row r="199" spans="1:12" s="60" customFormat="1">
      <c r="A199" s="122" t="s">
        <v>60</v>
      </c>
      <c r="B199" s="123"/>
      <c r="C199" s="123"/>
      <c r="D199" s="123"/>
      <c r="E199" s="123"/>
      <c r="F199" s="123"/>
      <c r="G199" s="123"/>
      <c r="H199" s="57">
        <f>SUM(H194:H198)</f>
        <v>28311.17</v>
      </c>
      <c r="J199" s="8"/>
    </row>
    <row r="200" spans="1:12" s="60" customFormat="1">
      <c r="B200" s="62"/>
      <c r="C200" s="39"/>
      <c r="E200" s="63"/>
      <c r="F200" s="6"/>
      <c r="G200" s="7"/>
      <c r="H200" s="7"/>
      <c r="J200" s="8"/>
    </row>
    <row r="201" spans="1:12" s="60" customFormat="1">
      <c r="B201" s="62"/>
      <c r="C201" s="39"/>
      <c r="E201" s="63"/>
      <c r="F201" s="6"/>
      <c r="G201" s="7"/>
      <c r="H201" s="7"/>
      <c r="J201" s="8"/>
    </row>
    <row r="202" spans="1:12" s="60" customFormat="1">
      <c r="A202" s="124"/>
      <c r="B202" s="125"/>
      <c r="C202" s="56" t="s">
        <v>129</v>
      </c>
      <c r="D202" s="126" t="s">
        <v>120</v>
      </c>
      <c r="E202" s="126"/>
      <c r="F202" s="126"/>
      <c r="G202" s="126"/>
      <c r="H202" s="127"/>
      <c r="J202" s="8"/>
    </row>
    <row r="203" spans="1:12" s="60" customFormat="1">
      <c r="A203" s="32"/>
      <c r="B203" s="61"/>
      <c r="C203" s="29"/>
      <c r="D203" s="61"/>
      <c r="E203" s="32"/>
      <c r="F203" s="61"/>
      <c r="G203" s="48"/>
      <c r="H203" s="34"/>
      <c r="J203" s="8"/>
    </row>
    <row r="204" spans="1:12" s="67" customFormat="1" ht="30">
      <c r="A204" s="12" t="s">
        <v>29</v>
      </c>
      <c r="B204" s="69">
        <v>72120</v>
      </c>
      <c r="C204" s="23" t="s">
        <v>130</v>
      </c>
      <c r="D204" s="40" t="s">
        <v>504</v>
      </c>
      <c r="E204" s="22" t="s">
        <v>12</v>
      </c>
      <c r="F204" s="17">
        <v>9.4499999999999993</v>
      </c>
      <c r="G204" s="17">
        <f>J204+(J204*H18)</f>
        <v>192.32</v>
      </c>
      <c r="H204" s="19">
        <f>F204*G204</f>
        <v>1817.42</v>
      </c>
      <c r="J204" s="8">
        <v>153.87</v>
      </c>
    </row>
    <row r="205" spans="1:12" s="83" customFormat="1">
      <c r="A205" s="12" t="s">
        <v>29</v>
      </c>
      <c r="B205" s="69">
        <v>84890</v>
      </c>
      <c r="C205" s="23" t="s">
        <v>505</v>
      </c>
      <c r="D205" s="40" t="s">
        <v>506</v>
      </c>
      <c r="E205" s="22" t="s">
        <v>37</v>
      </c>
      <c r="F205" s="17">
        <v>4</v>
      </c>
      <c r="G205" s="17">
        <f>J205+(J205*H18)</f>
        <v>37.049999999999997</v>
      </c>
      <c r="H205" s="19">
        <f>F205*G205</f>
        <v>148.19999999999999</v>
      </c>
      <c r="J205" s="8">
        <v>29.64</v>
      </c>
    </row>
    <row r="206" spans="1:12" s="83" customFormat="1">
      <c r="A206" s="12" t="s">
        <v>29</v>
      </c>
      <c r="B206" s="69">
        <v>83891</v>
      </c>
      <c r="C206" s="23" t="s">
        <v>507</v>
      </c>
      <c r="D206" s="40" t="s">
        <v>508</v>
      </c>
      <c r="E206" s="22" t="s">
        <v>37</v>
      </c>
      <c r="F206" s="17">
        <v>2</v>
      </c>
      <c r="G206" s="17">
        <f>J206+(J206*H18)</f>
        <v>112.73</v>
      </c>
      <c r="H206" s="19">
        <f>F206*G206</f>
        <v>225.46</v>
      </c>
      <c r="J206" s="8">
        <v>90.19</v>
      </c>
    </row>
    <row r="207" spans="1:12" s="83" customFormat="1" ht="30">
      <c r="A207" s="12" t="s">
        <v>29</v>
      </c>
      <c r="B207" s="69">
        <v>84894</v>
      </c>
      <c r="C207" s="23" t="s">
        <v>509</v>
      </c>
      <c r="D207" s="40" t="s">
        <v>510</v>
      </c>
      <c r="E207" s="22" t="s">
        <v>37</v>
      </c>
      <c r="F207" s="17">
        <v>2</v>
      </c>
      <c r="G207" s="17">
        <f>J207+(J207*H18)</f>
        <v>15.95</v>
      </c>
      <c r="H207" s="19">
        <f>F207*G207</f>
        <v>31.9</v>
      </c>
      <c r="J207" s="8">
        <v>12.76</v>
      </c>
    </row>
    <row r="208" spans="1:12" s="83" customFormat="1" ht="30">
      <c r="A208" s="12" t="s">
        <v>29</v>
      </c>
      <c r="B208" s="69">
        <v>83880</v>
      </c>
      <c r="C208" s="23" t="s">
        <v>511</v>
      </c>
      <c r="D208" s="40" t="s">
        <v>512</v>
      </c>
      <c r="E208" s="22" t="s">
        <v>37</v>
      </c>
      <c r="F208" s="17">
        <v>1</v>
      </c>
      <c r="G208" s="17">
        <f>J208+(J208*H18)</f>
        <v>86.74</v>
      </c>
      <c r="H208" s="19">
        <f>F208*G208</f>
        <v>86.74</v>
      </c>
      <c r="J208" s="8">
        <v>69.400000000000006</v>
      </c>
    </row>
    <row r="209" spans="1:12" s="67" customFormat="1" ht="30">
      <c r="A209" s="12" t="s">
        <v>29</v>
      </c>
      <c r="B209" s="25" t="s">
        <v>326</v>
      </c>
      <c r="C209" s="23" t="s">
        <v>317</v>
      </c>
      <c r="D209" s="40" t="s">
        <v>327</v>
      </c>
      <c r="E209" s="22" t="s">
        <v>37</v>
      </c>
      <c r="F209" s="17">
        <v>8</v>
      </c>
      <c r="G209" s="17">
        <f>J209+(J209*H18)</f>
        <v>305.01</v>
      </c>
      <c r="H209" s="19">
        <f t="shared" ref="H209:H220" si="10">F209*G209</f>
        <v>2440.08</v>
      </c>
      <c r="J209" s="8">
        <v>244.03</v>
      </c>
    </row>
    <row r="210" spans="1:12" s="67" customFormat="1" ht="30">
      <c r="A210" s="12" t="s">
        <v>29</v>
      </c>
      <c r="B210" s="25" t="s">
        <v>328</v>
      </c>
      <c r="C210" s="23" t="s">
        <v>318</v>
      </c>
      <c r="D210" s="40" t="s">
        <v>329</v>
      </c>
      <c r="E210" s="22" t="s">
        <v>37</v>
      </c>
      <c r="F210" s="17">
        <v>2</v>
      </c>
      <c r="G210" s="17">
        <f>J210+(J210*H18)</f>
        <v>298.18</v>
      </c>
      <c r="H210" s="19">
        <f t="shared" si="10"/>
        <v>596.36</v>
      </c>
      <c r="J210" s="8">
        <v>238.56</v>
      </c>
    </row>
    <row r="211" spans="1:12" s="67" customFormat="1" ht="30">
      <c r="A211" s="12" t="s">
        <v>29</v>
      </c>
      <c r="B211" s="25" t="s">
        <v>330</v>
      </c>
      <c r="C211" s="23" t="s">
        <v>319</v>
      </c>
      <c r="D211" s="40" t="s">
        <v>331</v>
      </c>
      <c r="E211" s="22" t="s">
        <v>37</v>
      </c>
      <c r="F211" s="17">
        <v>2</v>
      </c>
      <c r="G211" s="17">
        <f>J211+(J211*H18)</f>
        <v>442.9</v>
      </c>
      <c r="H211" s="19">
        <f t="shared" si="10"/>
        <v>885.8</v>
      </c>
      <c r="J211" s="8">
        <v>354.35</v>
      </c>
    </row>
    <row r="212" spans="1:12" s="67" customFormat="1" ht="30">
      <c r="A212" s="12" t="s">
        <v>29</v>
      </c>
      <c r="B212" s="25" t="s">
        <v>332</v>
      </c>
      <c r="C212" s="23" t="s">
        <v>320</v>
      </c>
      <c r="D212" s="40" t="s">
        <v>333</v>
      </c>
      <c r="E212" s="22" t="s">
        <v>37</v>
      </c>
      <c r="F212" s="17">
        <v>4</v>
      </c>
      <c r="G212" s="17">
        <f>J212+(J212*H18)</f>
        <v>84.79</v>
      </c>
      <c r="H212" s="19">
        <f t="shared" si="10"/>
        <v>339.16</v>
      </c>
      <c r="J212" s="8">
        <v>67.84</v>
      </c>
    </row>
    <row r="213" spans="1:12" s="67" customFormat="1" ht="30">
      <c r="A213" s="12" t="s">
        <v>29</v>
      </c>
      <c r="B213" s="25" t="s">
        <v>334</v>
      </c>
      <c r="C213" s="23" t="s">
        <v>321</v>
      </c>
      <c r="D213" s="40" t="s">
        <v>335</v>
      </c>
      <c r="E213" s="22" t="s">
        <v>37</v>
      </c>
      <c r="F213" s="17">
        <v>4</v>
      </c>
      <c r="G213" s="17">
        <f>J213+(J213*H18)</f>
        <v>50.5</v>
      </c>
      <c r="H213" s="19">
        <f t="shared" si="10"/>
        <v>202</v>
      </c>
      <c r="J213" s="8">
        <v>40.4</v>
      </c>
    </row>
    <row r="214" spans="1:12" s="67" customFormat="1" ht="30">
      <c r="A214" s="12" t="s">
        <v>29</v>
      </c>
      <c r="B214" s="25" t="s">
        <v>336</v>
      </c>
      <c r="C214" s="23" t="s">
        <v>322</v>
      </c>
      <c r="D214" s="40" t="s">
        <v>337</v>
      </c>
      <c r="E214" s="22" t="s">
        <v>37</v>
      </c>
      <c r="F214" s="17">
        <v>2</v>
      </c>
      <c r="G214" s="17">
        <f>J214+(J214*H18)</f>
        <v>124.37</v>
      </c>
      <c r="H214" s="19">
        <f t="shared" si="10"/>
        <v>248.74</v>
      </c>
      <c r="J214" s="8">
        <v>99.5</v>
      </c>
    </row>
    <row r="215" spans="1:12" s="67" customFormat="1">
      <c r="A215" s="12" t="s">
        <v>29</v>
      </c>
      <c r="B215" s="25" t="s">
        <v>338</v>
      </c>
      <c r="C215" s="23" t="s">
        <v>323</v>
      </c>
      <c r="D215" s="40" t="s">
        <v>339</v>
      </c>
      <c r="E215" s="22" t="s">
        <v>12</v>
      </c>
      <c r="F215" s="17">
        <v>3.36</v>
      </c>
      <c r="G215" s="17">
        <f>J215+(J215*H18)</f>
        <v>280.19</v>
      </c>
      <c r="H215" s="19">
        <f t="shared" si="10"/>
        <v>941.44</v>
      </c>
      <c r="J215" s="8">
        <v>224.17</v>
      </c>
    </row>
    <row r="216" spans="1:12" s="67" customFormat="1" ht="30">
      <c r="A216" s="12" t="s">
        <v>29</v>
      </c>
      <c r="B216" s="25">
        <v>40678</v>
      </c>
      <c r="C216" s="23" t="s">
        <v>324</v>
      </c>
      <c r="D216" s="40" t="s">
        <v>340</v>
      </c>
      <c r="E216" s="22" t="s">
        <v>12</v>
      </c>
      <c r="F216" s="17">
        <v>2.69</v>
      </c>
      <c r="G216" s="17">
        <f>J216+(J216*H18)</f>
        <v>171.75</v>
      </c>
      <c r="H216" s="19">
        <f t="shared" si="10"/>
        <v>462.01</v>
      </c>
      <c r="J216" s="8">
        <v>137.41</v>
      </c>
    </row>
    <row r="217" spans="1:12" s="67" customFormat="1">
      <c r="A217" s="12" t="s">
        <v>29</v>
      </c>
      <c r="B217" s="25" t="s">
        <v>341</v>
      </c>
      <c r="C217" s="23" t="s">
        <v>325</v>
      </c>
      <c r="D217" s="40" t="s">
        <v>342</v>
      </c>
      <c r="E217" s="22" t="s">
        <v>12</v>
      </c>
      <c r="F217" s="17">
        <v>2.5</v>
      </c>
      <c r="G217" s="17">
        <f>J217+(J217*H18)</f>
        <v>493.17</v>
      </c>
      <c r="H217" s="19">
        <f t="shared" si="10"/>
        <v>1232.93</v>
      </c>
      <c r="J217" s="8">
        <v>394.57</v>
      </c>
    </row>
    <row r="218" spans="1:12" s="67" customFormat="1">
      <c r="A218" s="12" t="s">
        <v>29</v>
      </c>
      <c r="B218" s="25" t="s">
        <v>343</v>
      </c>
      <c r="C218" s="23" t="s">
        <v>344</v>
      </c>
      <c r="D218" s="40" t="s">
        <v>347</v>
      </c>
      <c r="E218" s="22" t="s">
        <v>12</v>
      </c>
      <c r="F218" s="17">
        <v>21.29</v>
      </c>
      <c r="G218" s="17">
        <f>J218+(J218*H18)</f>
        <v>459.58</v>
      </c>
      <c r="H218" s="19">
        <f t="shared" si="10"/>
        <v>9784.4599999999991</v>
      </c>
      <c r="J218" s="8">
        <v>367.69</v>
      </c>
    </row>
    <row r="219" spans="1:12" s="67" customFormat="1">
      <c r="A219" s="12" t="s">
        <v>29</v>
      </c>
      <c r="B219" s="25" t="s">
        <v>348</v>
      </c>
      <c r="C219" s="23" t="s">
        <v>345</v>
      </c>
      <c r="D219" s="40" t="s">
        <v>349</v>
      </c>
      <c r="E219" s="22" t="s">
        <v>12</v>
      </c>
      <c r="F219" s="17">
        <v>13.64</v>
      </c>
      <c r="G219" s="17">
        <f>J219+(J219*H18)</f>
        <v>282.58</v>
      </c>
      <c r="H219" s="19">
        <f t="shared" si="10"/>
        <v>3854.39</v>
      </c>
      <c r="J219" s="8">
        <v>226.08</v>
      </c>
    </row>
    <row r="220" spans="1:12" s="67" customFormat="1">
      <c r="A220" s="12" t="s">
        <v>29</v>
      </c>
      <c r="B220" s="25" t="s">
        <v>350</v>
      </c>
      <c r="C220" s="23" t="s">
        <v>346</v>
      </c>
      <c r="D220" s="40" t="s">
        <v>351</v>
      </c>
      <c r="E220" s="22" t="s">
        <v>12</v>
      </c>
      <c r="F220" s="17">
        <v>27</v>
      </c>
      <c r="G220" s="17">
        <f>J220+(J220*H18)</f>
        <v>235.67</v>
      </c>
      <c r="H220" s="19">
        <f t="shared" si="10"/>
        <v>6363.09</v>
      </c>
      <c r="J220" s="8">
        <v>188.55</v>
      </c>
    </row>
    <row r="221" spans="1:12" s="60" customFormat="1">
      <c r="A221" s="12"/>
      <c r="B221" s="25"/>
      <c r="C221" s="23"/>
      <c r="D221" s="40"/>
      <c r="E221" s="22"/>
      <c r="F221" s="26"/>
      <c r="G221" s="17"/>
      <c r="H221" s="19"/>
      <c r="J221" s="8"/>
      <c r="L221" s="8"/>
    </row>
    <row r="222" spans="1:12" s="60" customFormat="1">
      <c r="A222" s="122" t="s">
        <v>121</v>
      </c>
      <c r="B222" s="123"/>
      <c r="C222" s="123"/>
      <c r="D222" s="123"/>
      <c r="E222" s="123"/>
      <c r="F222" s="123"/>
      <c r="G222" s="123"/>
      <c r="H222" s="57">
        <f>SUM(H203:H221)</f>
        <v>29660.18</v>
      </c>
      <c r="J222" s="8"/>
    </row>
    <row r="223" spans="1:12" s="60" customFormat="1">
      <c r="B223" s="62"/>
      <c r="C223" s="39"/>
      <c r="E223" s="63"/>
      <c r="F223" s="6"/>
      <c r="G223" s="7"/>
      <c r="H223" s="7"/>
      <c r="J223" s="8"/>
    </row>
    <row r="224" spans="1:12">
      <c r="B224" s="5"/>
      <c r="C224" s="4"/>
      <c r="E224" s="1"/>
      <c r="G224" s="7"/>
      <c r="H224" s="7"/>
    </row>
    <row r="225" spans="1:12" s="67" customFormat="1">
      <c r="A225" s="124"/>
      <c r="B225" s="125"/>
      <c r="C225" s="56" t="s">
        <v>352</v>
      </c>
      <c r="D225" s="126" t="s">
        <v>124</v>
      </c>
      <c r="E225" s="126"/>
      <c r="F225" s="126"/>
      <c r="G225" s="126"/>
      <c r="H225" s="127"/>
      <c r="J225" s="8"/>
    </row>
    <row r="226" spans="1:12" s="67" customFormat="1">
      <c r="A226" s="32"/>
      <c r="B226" s="66"/>
      <c r="C226" s="29"/>
      <c r="D226" s="66"/>
      <c r="E226" s="32"/>
      <c r="F226" s="66"/>
      <c r="G226" s="48"/>
      <c r="H226" s="34"/>
      <c r="J226" s="8"/>
    </row>
    <row r="227" spans="1:12" s="67" customFormat="1" ht="15" customHeight="1">
      <c r="A227" s="12" t="s">
        <v>29</v>
      </c>
      <c r="B227" s="25" t="s">
        <v>138</v>
      </c>
      <c r="C227" s="23" t="s">
        <v>353</v>
      </c>
      <c r="D227" s="40" t="s">
        <v>139</v>
      </c>
      <c r="E227" s="22" t="s">
        <v>12</v>
      </c>
      <c r="F227" s="17">
        <v>931.24</v>
      </c>
      <c r="G227" s="17">
        <f>J227+(J227*H18)</f>
        <v>10.44</v>
      </c>
      <c r="H227" s="19">
        <f>F227*G227</f>
        <v>9722.15</v>
      </c>
      <c r="J227" s="8">
        <v>8.35</v>
      </c>
    </row>
    <row r="228" spans="1:12" s="67" customFormat="1">
      <c r="A228" s="12" t="s">
        <v>29</v>
      </c>
      <c r="B228" s="25" t="s">
        <v>354</v>
      </c>
      <c r="C228" s="23" t="s">
        <v>355</v>
      </c>
      <c r="D228" s="40" t="s">
        <v>358</v>
      </c>
      <c r="E228" s="22" t="s">
        <v>12</v>
      </c>
      <c r="F228" s="17">
        <f>F227</f>
        <v>931.24</v>
      </c>
      <c r="G228" s="17">
        <f>J228+(J228*H18)</f>
        <v>12.15</v>
      </c>
      <c r="H228" s="19">
        <f t="shared" ref="H228:H231" si="11">F228*G228</f>
        <v>11314.57</v>
      </c>
      <c r="J228" s="8">
        <v>9.7200000000000006</v>
      </c>
    </row>
    <row r="229" spans="1:12" s="67" customFormat="1" ht="30">
      <c r="A229" s="12" t="s">
        <v>29</v>
      </c>
      <c r="B229" s="25">
        <v>6067</v>
      </c>
      <c r="C229" s="23" t="s">
        <v>356</v>
      </c>
      <c r="D229" s="40" t="s">
        <v>359</v>
      </c>
      <c r="E229" s="22" t="s">
        <v>12</v>
      </c>
      <c r="F229" s="17">
        <v>93.38</v>
      </c>
      <c r="G229" s="17">
        <f>J229+(J229*H18)</f>
        <v>23.15</v>
      </c>
      <c r="H229" s="19">
        <f t="shared" si="11"/>
        <v>2161.75</v>
      </c>
      <c r="J229" s="8">
        <v>18.52</v>
      </c>
    </row>
    <row r="230" spans="1:12" s="67" customFormat="1" ht="15" customHeight="1">
      <c r="A230" s="12" t="s">
        <v>29</v>
      </c>
      <c r="B230" s="25" t="s">
        <v>360</v>
      </c>
      <c r="C230" s="23" t="s">
        <v>357</v>
      </c>
      <c r="D230" s="40" t="s">
        <v>361</v>
      </c>
      <c r="E230" s="22" t="s">
        <v>12</v>
      </c>
      <c r="F230" s="17">
        <v>42</v>
      </c>
      <c r="G230" s="17">
        <f>J230+(J230*H18)</f>
        <v>10.8</v>
      </c>
      <c r="H230" s="19">
        <f t="shared" si="11"/>
        <v>453.6</v>
      </c>
      <c r="J230" s="8">
        <v>8.64</v>
      </c>
    </row>
    <row r="231" spans="1:12" s="67" customFormat="1" ht="15" customHeight="1">
      <c r="A231" s="12" t="s">
        <v>29</v>
      </c>
      <c r="B231" s="25" t="s">
        <v>128</v>
      </c>
      <c r="C231" s="23" t="s">
        <v>362</v>
      </c>
      <c r="D231" s="40" t="s">
        <v>363</v>
      </c>
      <c r="E231" s="22" t="s">
        <v>12</v>
      </c>
      <c r="F231" s="26">
        <f>F230</f>
        <v>42</v>
      </c>
      <c r="G231" s="17">
        <f>J231+(J231*H18)</f>
        <v>11.36</v>
      </c>
      <c r="H231" s="19">
        <f t="shared" si="11"/>
        <v>477.12</v>
      </c>
      <c r="J231" s="8">
        <v>9.09</v>
      </c>
    </row>
    <row r="232" spans="1:12" s="67" customFormat="1">
      <c r="A232" s="12"/>
      <c r="B232" s="25"/>
      <c r="C232" s="23"/>
      <c r="D232" s="40"/>
      <c r="E232" s="22"/>
      <c r="F232" s="26"/>
      <c r="G232" s="17"/>
      <c r="H232" s="19"/>
      <c r="J232" s="8"/>
      <c r="L232" s="8"/>
    </row>
    <row r="233" spans="1:12" s="67" customFormat="1">
      <c r="A233" s="122" t="s">
        <v>125</v>
      </c>
      <c r="B233" s="123"/>
      <c r="C233" s="123"/>
      <c r="D233" s="123"/>
      <c r="E233" s="123"/>
      <c r="F233" s="123"/>
      <c r="G233" s="123"/>
      <c r="H233" s="57">
        <f>SUM(H226:H232)</f>
        <v>24129.19</v>
      </c>
      <c r="J233" s="8"/>
    </row>
    <row r="234" spans="1:12">
      <c r="B234" s="5"/>
      <c r="C234" s="4"/>
      <c r="E234" s="1"/>
      <c r="G234" s="7"/>
      <c r="H234" s="7"/>
    </row>
    <row r="235" spans="1:12">
      <c r="B235" s="5"/>
      <c r="C235" s="4"/>
      <c r="E235" s="1"/>
      <c r="G235" s="7"/>
      <c r="H235" s="7"/>
    </row>
    <row r="236" spans="1:12" s="67" customFormat="1">
      <c r="A236" s="124"/>
      <c r="B236" s="125"/>
      <c r="C236" s="56" t="s">
        <v>364</v>
      </c>
      <c r="D236" s="126" t="s">
        <v>365</v>
      </c>
      <c r="E236" s="126"/>
      <c r="F236" s="126"/>
      <c r="G236" s="126"/>
      <c r="H236" s="127"/>
      <c r="J236" s="8"/>
    </row>
    <row r="237" spans="1:12" s="67" customFormat="1">
      <c r="A237" s="32"/>
      <c r="B237" s="66"/>
      <c r="C237" s="29"/>
      <c r="D237" s="66"/>
      <c r="E237" s="32"/>
      <c r="F237" s="66"/>
      <c r="G237" s="48"/>
      <c r="H237" s="34"/>
      <c r="J237" s="8"/>
    </row>
    <row r="238" spans="1:12" s="67" customFormat="1" ht="45">
      <c r="A238" s="12" t="s">
        <v>29</v>
      </c>
      <c r="B238" s="25">
        <v>86932</v>
      </c>
      <c r="C238" s="23" t="s">
        <v>367</v>
      </c>
      <c r="D238" s="40" t="s">
        <v>368</v>
      </c>
      <c r="E238" s="22" t="s">
        <v>37</v>
      </c>
      <c r="F238" s="26">
        <v>4</v>
      </c>
      <c r="G238" s="17">
        <f>J238+(J238*H18)</f>
        <v>351.27</v>
      </c>
      <c r="H238" s="19">
        <f>F238*G238</f>
        <v>1405.08</v>
      </c>
      <c r="J238" s="8">
        <v>281.04000000000002</v>
      </c>
    </row>
    <row r="239" spans="1:12" s="67" customFormat="1">
      <c r="A239" s="12" t="s">
        <v>29</v>
      </c>
      <c r="B239" s="25" t="s">
        <v>377</v>
      </c>
      <c r="C239" s="23" t="s">
        <v>369</v>
      </c>
      <c r="D239" s="40" t="s">
        <v>378</v>
      </c>
      <c r="E239" s="22" t="s">
        <v>37</v>
      </c>
      <c r="F239" s="26">
        <v>4</v>
      </c>
      <c r="G239" s="17">
        <f>J239+(J239*H18)</f>
        <v>22.35</v>
      </c>
      <c r="H239" s="19">
        <f t="shared" ref="H239:H246" si="12">F239*G239</f>
        <v>89.4</v>
      </c>
      <c r="J239" s="8">
        <v>17.88</v>
      </c>
    </row>
    <row r="240" spans="1:12" s="67" customFormat="1" ht="45">
      <c r="A240" s="12" t="s">
        <v>29</v>
      </c>
      <c r="B240" s="25">
        <v>86943</v>
      </c>
      <c r="C240" s="23" t="s">
        <v>370</v>
      </c>
      <c r="D240" s="40" t="s">
        <v>379</v>
      </c>
      <c r="E240" s="22" t="s">
        <v>37</v>
      </c>
      <c r="F240" s="26">
        <v>4</v>
      </c>
      <c r="G240" s="17">
        <f>J240+(J240*H18)</f>
        <v>136.69</v>
      </c>
      <c r="H240" s="19">
        <f t="shared" si="12"/>
        <v>546.76</v>
      </c>
      <c r="J240" s="8">
        <v>109.36</v>
      </c>
    </row>
    <row r="241" spans="1:12" s="67" customFormat="1" ht="45">
      <c r="A241" s="12" t="s">
        <v>29</v>
      </c>
      <c r="B241" s="25">
        <v>86927</v>
      </c>
      <c r="C241" s="23" t="s">
        <v>371</v>
      </c>
      <c r="D241" s="40" t="s">
        <v>380</v>
      </c>
      <c r="E241" s="22" t="s">
        <v>37</v>
      </c>
      <c r="F241" s="26">
        <v>1</v>
      </c>
      <c r="G241" s="17">
        <f>J241+(J241*H18)</f>
        <v>125.65</v>
      </c>
      <c r="H241" s="19">
        <f t="shared" si="12"/>
        <v>125.65</v>
      </c>
      <c r="J241" s="8">
        <v>100.53</v>
      </c>
    </row>
    <row r="242" spans="1:12" s="67" customFormat="1" ht="30" customHeight="1">
      <c r="A242" s="12" t="s">
        <v>29</v>
      </c>
      <c r="B242" s="69" t="s">
        <v>382</v>
      </c>
      <c r="C242" s="23" t="s">
        <v>372</v>
      </c>
      <c r="D242" s="40" t="s">
        <v>381</v>
      </c>
      <c r="E242" s="22" t="s">
        <v>37</v>
      </c>
      <c r="F242" s="26">
        <v>1</v>
      </c>
      <c r="G242" s="17">
        <f>J242+(J242*H18)</f>
        <v>211.23</v>
      </c>
      <c r="H242" s="19">
        <f t="shared" si="12"/>
        <v>211.23</v>
      </c>
      <c r="J242" s="8">
        <f>109.7+59.3</f>
        <v>169</v>
      </c>
    </row>
    <row r="243" spans="1:12" s="67" customFormat="1">
      <c r="A243" s="71" t="s">
        <v>86</v>
      </c>
      <c r="B243" s="72">
        <v>2033</v>
      </c>
      <c r="C243" s="23" t="s">
        <v>373</v>
      </c>
      <c r="D243" s="74" t="s">
        <v>383</v>
      </c>
      <c r="E243" s="75" t="s">
        <v>37</v>
      </c>
      <c r="F243" s="76">
        <v>4</v>
      </c>
      <c r="G243" s="77">
        <f>J243+(J243*H18)</f>
        <v>39.6</v>
      </c>
      <c r="H243" s="78">
        <f t="shared" si="12"/>
        <v>158.4</v>
      </c>
      <c r="I243" s="81"/>
      <c r="J243" s="82">
        <v>31.68</v>
      </c>
    </row>
    <row r="244" spans="1:12" s="67" customFormat="1">
      <c r="A244" s="71" t="s">
        <v>86</v>
      </c>
      <c r="B244" s="72">
        <v>2051</v>
      </c>
      <c r="C244" s="23" t="s">
        <v>374</v>
      </c>
      <c r="D244" s="74" t="s">
        <v>384</v>
      </c>
      <c r="E244" s="75" t="s">
        <v>37</v>
      </c>
      <c r="F244" s="76">
        <v>4</v>
      </c>
      <c r="G244" s="77">
        <f>J244+(J244*H18)</f>
        <v>26.52</v>
      </c>
      <c r="H244" s="78">
        <f t="shared" si="12"/>
        <v>106.08</v>
      </c>
      <c r="I244" s="70"/>
      <c r="J244" s="8">
        <v>21.22</v>
      </c>
    </row>
    <row r="245" spans="1:12" s="67" customFormat="1" ht="15" customHeight="1">
      <c r="A245" s="71" t="s">
        <v>86</v>
      </c>
      <c r="B245" s="72">
        <v>2036</v>
      </c>
      <c r="C245" s="23" t="s">
        <v>375</v>
      </c>
      <c r="D245" s="74" t="s">
        <v>385</v>
      </c>
      <c r="E245" s="75" t="s">
        <v>37</v>
      </c>
      <c r="F245" s="76">
        <v>4</v>
      </c>
      <c r="G245" s="77">
        <f>J245+(J245*H18)</f>
        <v>32.71</v>
      </c>
      <c r="H245" s="78">
        <f t="shared" si="12"/>
        <v>130.84</v>
      </c>
      <c r="I245" s="81"/>
      <c r="J245" s="82">
        <v>26.17</v>
      </c>
    </row>
    <row r="246" spans="1:12" s="67" customFormat="1" ht="15" customHeight="1">
      <c r="A246" s="71" t="s">
        <v>86</v>
      </c>
      <c r="B246" s="72">
        <v>2037</v>
      </c>
      <c r="C246" s="23" t="s">
        <v>376</v>
      </c>
      <c r="D246" s="74" t="s">
        <v>386</v>
      </c>
      <c r="E246" s="75" t="s">
        <v>37</v>
      </c>
      <c r="F246" s="76">
        <v>4</v>
      </c>
      <c r="G246" s="77">
        <f>J246+(J246*H18)</f>
        <v>14.57</v>
      </c>
      <c r="H246" s="78">
        <f t="shared" si="12"/>
        <v>58.28</v>
      </c>
      <c r="J246" s="8">
        <v>11.66</v>
      </c>
    </row>
    <row r="247" spans="1:12" s="67" customFormat="1">
      <c r="A247" s="12"/>
      <c r="B247" s="25"/>
      <c r="C247" s="23"/>
      <c r="D247" s="40"/>
      <c r="E247" s="22"/>
      <c r="F247" s="26"/>
      <c r="G247" s="17"/>
      <c r="H247" s="19"/>
      <c r="J247" s="8"/>
      <c r="L247" s="8"/>
    </row>
    <row r="248" spans="1:12" s="67" customFormat="1">
      <c r="A248" s="122" t="s">
        <v>366</v>
      </c>
      <c r="B248" s="123"/>
      <c r="C248" s="123"/>
      <c r="D248" s="123"/>
      <c r="E248" s="123"/>
      <c r="F248" s="123"/>
      <c r="G248" s="123"/>
      <c r="H248" s="57">
        <f>SUM(H237:H247)</f>
        <v>2831.72</v>
      </c>
      <c r="J248" s="8"/>
    </row>
    <row r="249" spans="1:12">
      <c r="B249" s="5"/>
      <c r="C249" s="4"/>
      <c r="E249" s="1"/>
      <c r="G249" s="7"/>
      <c r="H249" s="7"/>
    </row>
    <row r="250" spans="1:12">
      <c r="B250" s="5"/>
      <c r="C250" s="4"/>
      <c r="E250" s="1"/>
      <c r="G250" s="7"/>
      <c r="H250" s="7"/>
    </row>
    <row r="251" spans="1:12" s="67" customFormat="1">
      <c r="A251" s="124"/>
      <c r="B251" s="125"/>
      <c r="C251" s="56" t="s">
        <v>387</v>
      </c>
      <c r="D251" s="126" t="s">
        <v>388</v>
      </c>
      <c r="E251" s="126"/>
      <c r="F251" s="126"/>
      <c r="G251" s="126"/>
      <c r="H251" s="127"/>
      <c r="J251" s="8"/>
    </row>
    <row r="252" spans="1:12" s="67" customFormat="1">
      <c r="A252" s="32"/>
      <c r="B252" s="66"/>
      <c r="C252" s="29"/>
      <c r="D252" s="66"/>
      <c r="E252" s="32"/>
      <c r="F252" s="66"/>
      <c r="G252" s="48"/>
      <c r="H252" s="34"/>
      <c r="J252" s="8"/>
    </row>
    <row r="253" spans="1:12" s="67" customFormat="1" ht="15" customHeight="1">
      <c r="A253" s="12" t="s">
        <v>29</v>
      </c>
      <c r="B253" s="25" t="s">
        <v>391</v>
      </c>
      <c r="C253" s="23" t="s">
        <v>390</v>
      </c>
      <c r="D253" s="40" t="s">
        <v>392</v>
      </c>
      <c r="E253" s="22" t="s">
        <v>37</v>
      </c>
      <c r="F253" s="17">
        <v>4</v>
      </c>
      <c r="G253" s="17">
        <f>J253+(J253*H18)</f>
        <v>170.57</v>
      </c>
      <c r="H253" s="19">
        <f>F253*G253</f>
        <v>682.28</v>
      </c>
      <c r="J253" s="8">
        <v>136.47</v>
      </c>
    </row>
    <row r="254" spans="1:12" s="67" customFormat="1">
      <c r="A254" s="12" t="s">
        <v>29</v>
      </c>
      <c r="B254" s="25" t="s">
        <v>393</v>
      </c>
      <c r="C254" s="23" t="s">
        <v>394</v>
      </c>
      <c r="D254" s="40" t="s">
        <v>395</v>
      </c>
      <c r="E254" s="22" t="s">
        <v>37</v>
      </c>
      <c r="F254" s="17">
        <v>4</v>
      </c>
      <c r="G254" s="17">
        <f>J254+(J254*H18)</f>
        <v>194.33</v>
      </c>
      <c r="H254" s="19">
        <f t="shared" ref="H254:H256" si="13">F254*G254</f>
        <v>777.32</v>
      </c>
      <c r="J254" s="8">
        <v>155.47999999999999</v>
      </c>
    </row>
    <row r="255" spans="1:12" s="67" customFormat="1" ht="30">
      <c r="A255" s="12" t="s">
        <v>236</v>
      </c>
      <c r="B255" s="25" t="s">
        <v>235</v>
      </c>
      <c r="C255" s="23" t="s">
        <v>396</v>
      </c>
      <c r="D255" s="40" t="s">
        <v>398</v>
      </c>
      <c r="E255" s="22" t="s">
        <v>37</v>
      </c>
      <c r="F255" s="17">
        <v>13</v>
      </c>
      <c r="G255" s="17">
        <v>49.23</v>
      </c>
      <c r="H255" s="19">
        <f t="shared" si="13"/>
        <v>639.99</v>
      </c>
      <c r="J255" s="8"/>
    </row>
    <row r="256" spans="1:12" s="67" customFormat="1" ht="30" customHeight="1">
      <c r="A256" s="12" t="s">
        <v>236</v>
      </c>
      <c r="B256" s="25" t="s">
        <v>235</v>
      </c>
      <c r="C256" s="23" t="s">
        <v>397</v>
      </c>
      <c r="D256" s="40" t="s">
        <v>399</v>
      </c>
      <c r="E256" s="22" t="s">
        <v>37</v>
      </c>
      <c r="F256" s="17">
        <v>9</v>
      </c>
      <c r="G256" s="17">
        <v>51.99</v>
      </c>
      <c r="H256" s="19">
        <f t="shared" si="13"/>
        <v>467.91</v>
      </c>
      <c r="J256" s="8"/>
    </row>
    <row r="257" spans="1:12" s="67" customFormat="1">
      <c r="A257" s="12"/>
      <c r="B257" s="25"/>
      <c r="C257" s="23"/>
      <c r="D257" s="40"/>
      <c r="E257" s="22"/>
      <c r="F257" s="26"/>
      <c r="G257" s="17"/>
      <c r="H257" s="19"/>
      <c r="J257" s="8"/>
      <c r="L257" s="8"/>
    </row>
    <row r="258" spans="1:12" s="67" customFormat="1">
      <c r="A258" s="122" t="s">
        <v>389</v>
      </c>
      <c r="B258" s="123"/>
      <c r="C258" s="123"/>
      <c r="D258" s="123"/>
      <c r="E258" s="123"/>
      <c r="F258" s="123"/>
      <c r="G258" s="123"/>
      <c r="H258" s="57">
        <f>SUM(H252:H257)</f>
        <v>2567.5</v>
      </c>
      <c r="J258" s="8"/>
    </row>
    <row r="259" spans="1:12">
      <c r="B259" s="5"/>
      <c r="C259" s="4"/>
      <c r="E259" s="1"/>
      <c r="G259" s="7"/>
      <c r="H259" s="7"/>
    </row>
    <row r="260" spans="1:12">
      <c r="B260" s="5"/>
      <c r="C260" s="4"/>
      <c r="E260" s="1"/>
      <c r="G260" s="7"/>
      <c r="H260" s="7"/>
    </row>
    <row r="261" spans="1:12" s="67" customFormat="1">
      <c r="A261" s="124"/>
      <c r="B261" s="125"/>
      <c r="C261" s="56" t="s">
        <v>400</v>
      </c>
      <c r="D261" s="126" t="s">
        <v>401</v>
      </c>
      <c r="E261" s="126"/>
      <c r="F261" s="126"/>
      <c r="G261" s="126"/>
      <c r="H261" s="127"/>
      <c r="J261" s="8"/>
    </row>
    <row r="262" spans="1:12" s="67" customFormat="1">
      <c r="A262" s="32"/>
      <c r="B262" s="66"/>
      <c r="C262" s="29"/>
      <c r="D262" s="66"/>
      <c r="E262" s="32"/>
      <c r="F262" s="66"/>
      <c r="G262" s="48"/>
      <c r="H262" s="34"/>
      <c r="J262" s="8"/>
    </row>
    <row r="263" spans="1:12" s="67" customFormat="1" ht="15" customHeight="1">
      <c r="A263" s="12" t="s">
        <v>29</v>
      </c>
      <c r="B263" s="25">
        <v>8260</v>
      </c>
      <c r="C263" s="23" t="s">
        <v>403</v>
      </c>
      <c r="D263" s="40" t="s">
        <v>404</v>
      </c>
      <c r="E263" s="22" t="s">
        <v>37</v>
      </c>
      <c r="F263" s="17">
        <v>1</v>
      </c>
      <c r="G263" s="17">
        <f>J263+(J263*H18)</f>
        <v>2577.94</v>
      </c>
      <c r="H263" s="19">
        <f>F263*G263</f>
        <v>2577.94</v>
      </c>
      <c r="J263" s="8">
        <v>2062.52</v>
      </c>
    </row>
    <row r="264" spans="1:12" s="67" customFormat="1">
      <c r="A264" s="12"/>
      <c r="B264" s="25"/>
      <c r="C264" s="23"/>
      <c r="D264" s="40"/>
      <c r="E264" s="22"/>
      <c r="F264" s="26"/>
      <c r="G264" s="17"/>
      <c r="H264" s="19"/>
      <c r="J264" s="8"/>
      <c r="L264" s="8"/>
    </row>
    <row r="265" spans="1:12" s="67" customFormat="1">
      <c r="A265" s="122" t="s">
        <v>402</v>
      </c>
      <c r="B265" s="123"/>
      <c r="C265" s="123"/>
      <c r="D265" s="123"/>
      <c r="E265" s="123"/>
      <c r="F265" s="123"/>
      <c r="G265" s="123"/>
      <c r="H265" s="57">
        <f>SUM(H262:H264)</f>
        <v>2577.94</v>
      </c>
      <c r="J265" s="8"/>
    </row>
    <row r="266" spans="1:12">
      <c r="B266" s="5"/>
      <c r="C266" s="4"/>
      <c r="E266" s="1"/>
      <c r="G266" s="7"/>
      <c r="H266" s="7"/>
    </row>
    <row r="267" spans="1:12">
      <c r="B267" s="5"/>
      <c r="C267" s="4"/>
      <c r="E267" s="1"/>
      <c r="G267" s="7"/>
      <c r="H267" s="7"/>
    </row>
    <row r="268" spans="1:12" s="67" customFormat="1">
      <c r="A268" s="124"/>
      <c r="B268" s="125"/>
      <c r="C268" s="56" t="s">
        <v>405</v>
      </c>
      <c r="D268" s="126" t="s">
        <v>65</v>
      </c>
      <c r="E268" s="126"/>
      <c r="F268" s="126"/>
      <c r="G268" s="126"/>
      <c r="H268" s="127"/>
      <c r="J268" s="8"/>
    </row>
    <row r="269" spans="1:12" s="67" customFormat="1">
      <c r="A269" s="32"/>
      <c r="B269" s="66"/>
      <c r="C269" s="29"/>
      <c r="D269" s="66"/>
      <c r="E269" s="32"/>
      <c r="F269" s="66"/>
      <c r="G269" s="48"/>
      <c r="H269" s="34"/>
      <c r="J269" s="8"/>
    </row>
    <row r="270" spans="1:12" s="67" customFormat="1" ht="30">
      <c r="A270" s="12" t="s">
        <v>236</v>
      </c>
      <c r="B270" s="25" t="s">
        <v>235</v>
      </c>
      <c r="C270" s="23" t="s">
        <v>406</v>
      </c>
      <c r="D270" s="40" t="s">
        <v>412</v>
      </c>
      <c r="E270" s="22" t="s">
        <v>23</v>
      </c>
      <c r="F270" s="26">
        <v>4.2</v>
      </c>
      <c r="G270" s="17">
        <v>163.03</v>
      </c>
      <c r="H270" s="19">
        <f>F270*G270</f>
        <v>684.73</v>
      </c>
      <c r="J270" s="8"/>
    </row>
    <row r="271" spans="1:12" s="67" customFormat="1">
      <c r="A271" s="12" t="s">
        <v>29</v>
      </c>
      <c r="B271" s="25" t="s">
        <v>413</v>
      </c>
      <c r="C271" s="23" t="s">
        <v>407</v>
      </c>
      <c r="D271" s="40" t="s">
        <v>414</v>
      </c>
      <c r="E271" s="22" t="s">
        <v>12</v>
      </c>
      <c r="F271" s="26">
        <v>148.41999999999999</v>
      </c>
      <c r="G271" s="17">
        <f>J271+(J271*H18)</f>
        <v>11.35</v>
      </c>
      <c r="H271" s="19">
        <f t="shared" ref="H271:H287" si="14">F271*G271</f>
        <v>1684.57</v>
      </c>
      <c r="J271" s="8">
        <v>9.08</v>
      </c>
    </row>
    <row r="272" spans="1:12" s="67" customFormat="1">
      <c r="A272" s="12" t="s">
        <v>29</v>
      </c>
      <c r="B272" s="25" t="s">
        <v>415</v>
      </c>
      <c r="C272" s="23" t="s">
        <v>408</v>
      </c>
      <c r="D272" s="40" t="s">
        <v>416</v>
      </c>
      <c r="E272" s="22" t="s">
        <v>12</v>
      </c>
      <c r="F272" s="26">
        <v>1.45</v>
      </c>
      <c r="G272" s="17">
        <f>J272+(J272*H18)</f>
        <v>397.53</v>
      </c>
      <c r="H272" s="19">
        <f t="shared" si="14"/>
        <v>576.41999999999996</v>
      </c>
      <c r="J272" s="8">
        <v>318.05</v>
      </c>
    </row>
    <row r="273" spans="1:12" s="67" customFormat="1">
      <c r="A273" s="71" t="s">
        <v>86</v>
      </c>
      <c r="B273" s="72">
        <v>8492</v>
      </c>
      <c r="C273" s="73" t="s">
        <v>409</v>
      </c>
      <c r="D273" s="74" t="s">
        <v>417</v>
      </c>
      <c r="E273" s="75" t="s">
        <v>37</v>
      </c>
      <c r="F273" s="76">
        <v>2</v>
      </c>
      <c r="G273" s="77">
        <f>J273+(J273*H18)</f>
        <v>112.18</v>
      </c>
      <c r="H273" s="78">
        <f t="shared" si="14"/>
        <v>224.36</v>
      </c>
      <c r="J273" s="8">
        <v>89.75</v>
      </c>
    </row>
    <row r="274" spans="1:12" s="67" customFormat="1">
      <c r="A274" s="12" t="s">
        <v>29</v>
      </c>
      <c r="B274" s="25" t="s">
        <v>418</v>
      </c>
      <c r="C274" s="23" t="s">
        <v>410</v>
      </c>
      <c r="D274" s="40" t="s">
        <v>419</v>
      </c>
      <c r="E274" s="22" t="s">
        <v>23</v>
      </c>
      <c r="F274" s="26">
        <v>6.74</v>
      </c>
      <c r="G274" s="17">
        <f>J274+(J274*H18)</f>
        <v>107.82</v>
      </c>
      <c r="H274" s="19">
        <f t="shared" si="14"/>
        <v>726.71</v>
      </c>
      <c r="J274" s="8">
        <v>86.26</v>
      </c>
    </row>
    <row r="275" spans="1:12" s="67" customFormat="1">
      <c r="A275" s="12" t="s">
        <v>236</v>
      </c>
      <c r="B275" s="25" t="s">
        <v>236</v>
      </c>
      <c r="C275" s="23" t="s">
        <v>411</v>
      </c>
      <c r="D275" s="40" t="s">
        <v>420</v>
      </c>
      <c r="E275" s="22" t="s">
        <v>236</v>
      </c>
      <c r="F275" s="26" t="s">
        <v>236</v>
      </c>
      <c r="G275" s="17" t="s">
        <v>236</v>
      </c>
      <c r="H275" s="19" t="s">
        <v>236</v>
      </c>
      <c r="J275" s="8"/>
    </row>
    <row r="276" spans="1:12" s="67" customFormat="1">
      <c r="A276" s="12" t="s">
        <v>29</v>
      </c>
      <c r="B276" s="25">
        <v>68051</v>
      </c>
      <c r="C276" s="23" t="s">
        <v>421</v>
      </c>
      <c r="D276" s="40" t="s">
        <v>422</v>
      </c>
      <c r="E276" s="22" t="s">
        <v>23</v>
      </c>
      <c r="F276" s="26">
        <v>90</v>
      </c>
      <c r="G276" s="17">
        <f>J276+(J276*H18)</f>
        <v>2.99</v>
      </c>
      <c r="H276" s="19">
        <f t="shared" si="14"/>
        <v>269.10000000000002</v>
      </c>
      <c r="J276" s="8">
        <v>2.39</v>
      </c>
    </row>
    <row r="277" spans="1:12" s="67" customFormat="1" ht="30">
      <c r="A277" s="12" t="s">
        <v>29</v>
      </c>
      <c r="B277" s="25" t="s">
        <v>58</v>
      </c>
      <c r="C277" s="23" t="s">
        <v>423</v>
      </c>
      <c r="D277" s="40" t="s">
        <v>161</v>
      </c>
      <c r="E277" s="22" t="s">
        <v>19</v>
      </c>
      <c r="F277" s="26">
        <v>9</v>
      </c>
      <c r="G277" s="17">
        <f>J277+(J277*H18)</f>
        <v>27.94</v>
      </c>
      <c r="H277" s="19">
        <f t="shared" si="14"/>
        <v>251.46</v>
      </c>
      <c r="J277" s="8">
        <v>22.35</v>
      </c>
    </row>
    <row r="278" spans="1:12" s="67" customFormat="1" ht="30">
      <c r="A278" s="12" t="s">
        <v>29</v>
      </c>
      <c r="B278" s="25">
        <v>6122</v>
      </c>
      <c r="C278" s="23" t="s">
        <v>424</v>
      </c>
      <c r="D278" s="40" t="s">
        <v>166</v>
      </c>
      <c r="E278" s="22" t="s">
        <v>19</v>
      </c>
      <c r="F278" s="26">
        <v>4.5</v>
      </c>
      <c r="G278" s="17">
        <f>J278+(J278*H18)</f>
        <v>323.17</v>
      </c>
      <c r="H278" s="19">
        <f t="shared" si="14"/>
        <v>1454.27</v>
      </c>
      <c r="J278" s="8">
        <v>258.56</v>
      </c>
    </row>
    <row r="279" spans="1:12" s="67" customFormat="1" ht="45">
      <c r="A279" s="12" t="s">
        <v>29</v>
      </c>
      <c r="B279" s="25" t="s">
        <v>59</v>
      </c>
      <c r="C279" s="23" t="s">
        <v>425</v>
      </c>
      <c r="D279" s="40" t="s">
        <v>514</v>
      </c>
      <c r="E279" s="22" t="s">
        <v>12</v>
      </c>
      <c r="F279" s="26">
        <v>15</v>
      </c>
      <c r="G279" s="17">
        <f>J279+(J279*H18)</f>
        <v>51.45</v>
      </c>
      <c r="H279" s="19">
        <f t="shared" si="14"/>
        <v>771.75</v>
      </c>
      <c r="J279" s="8">
        <v>41.16</v>
      </c>
    </row>
    <row r="280" spans="1:12" s="67" customFormat="1" ht="30">
      <c r="A280" s="12" t="s">
        <v>29</v>
      </c>
      <c r="B280" s="25" t="s">
        <v>134</v>
      </c>
      <c r="C280" s="23" t="s">
        <v>426</v>
      </c>
      <c r="D280" s="40" t="s">
        <v>433</v>
      </c>
      <c r="E280" s="22" t="s">
        <v>23</v>
      </c>
      <c r="F280" s="26">
        <v>75</v>
      </c>
      <c r="G280" s="17">
        <f>J280+(J280*H18)</f>
        <v>14.74</v>
      </c>
      <c r="H280" s="19">
        <f t="shared" si="14"/>
        <v>1105.5</v>
      </c>
      <c r="J280" s="8">
        <v>11.79</v>
      </c>
    </row>
    <row r="281" spans="1:12" s="67" customFormat="1">
      <c r="A281" s="71" t="s">
        <v>29</v>
      </c>
      <c r="B281" s="72" t="s">
        <v>174</v>
      </c>
      <c r="C281" s="73" t="s">
        <v>427</v>
      </c>
      <c r="D281" s="74" t="s">
        <v>175</v>
      </c>
      <c r="E281" s="75" t="s">
        <v>19</v>
      </c>
      <c r="F281" s="76">
        <v>1.39</v>
      </c>
      <c r="G281" s="17">
        <f>J281+(J281*H18)</f>
        <v>420.82</v>
      </c>
      <c r="H281" s="19">
        <f t="shared" si="14"/>
        <v>584.94000000000005</v>
      </c>
      <c r="J281" s="8">
        <v>336.68</v>
      </c>
    </row>
    <row r="282" spans="1:12" s="67" customFormat="1">
      <c r="A282" s="71" t="s">
        <v>29</v>
      </c>
      <c r="B282" s="72" t="s">
        <v>176</v>
      </c>
      <c r="C282" s="73" t="s">
        <v>428</v>
      </c>
      <c r="D282" s="74" t="s">
        <v>177</v>
      </c>
      <c r="E282" s="75" t="s">
        <v>19</v>
      </c>
      <c r="F282" s="76">
        <f>F281</f>
        <v>1.39</v>
      </c>
      <c r="G282" s="17">
        <f>J282+(J282*H18)</f>
        <v>19.5</v>
      </c>
      <c r="H282" s="19">
        <f t="shared" si="14"/>
        <v>27.11</v>
      </c>
      <c r="J282" s="8">
        <v>15.6</v>
      </c>
    </row>
    <row r="283" spans="1:12" s="67" customFormat="1">
      <c r="A283" s="71" t="s">
        <v>29</v>
      </c>
      <c r="B283" s="72" t="s">
        <v>140</v>
      </c>
      <c r="C283" s="73" t="s">
        <v>429</v>
      </c>
      <c r="D283" s="74" t="s">
        <v>434</v>
      </c>
      <c r="E283" s="75" t="s">
        <v>37</v>
      </c>
      <c r="F283" s="76">
        <f>F282</f>
        <v>1.39</v>
      </c>
      <c r="G283" s="17">
        <f>J283+(J283*H18)</f>
        <v>576.6</v>
      </c>
      <c r="H283" s="19">
        <f t="shared" si="14"/>
        <v>801.47</v>
      </c>
      <c r="J283" s="8">
        <v>461.32</v>
      </c>
    </row>
    <row r="284" spans="1:12" s="67" customFormat="1" ht="30">
      <c r="A284" s="71" t="s">
        <v>29</v>
      </c>
      <c r="B284" s="72" t="s">
        <v>190</v>
      </c>
      <c r="C284" s="73" t="s">
        <v>430</v>
      </c>
      <c r="D284" s="74" t="s">
        <v>191</v>
      </c>
      <c r="E284" s="75" t="s">
        <v>12</v>
      </c>
      <c r="F284" s="76">
        <v>138.44999999999999</v>
      </c>
      <c r="G284" s="17">
        <f>J284+(J284*H18)</f>
        <v>34.47</v>
      </c>
      <c r="H284" s="19">
        <f t="shared" si="14"/>
        <v>4772.37</v>
      </c>
      <c r="J284" s="8">
        <v>27.58</v>
      </c>
    </row>
    <row r="285" spans="1:12" s="67" customFormat="1" ht="30">
      <c r="A285" s="71" t="s">
        <v>29</v>
      </c>
      <c r="B285" s="72">
        <v>5974</v>
      </c>
      <c r="C285" s="73" t="s">
        <v>431</v>
      </c>
      <c r="D285" s="74" t="s">
        <v>291</v>
      </c>
      <c r="E285" s="75" t="s">
        <v>12</v>
      </c>
      <c r="F285" s="76">
        <v>315</v>
      </c>
      <c r="G285" s="17">
        <f>J285+(J285*H18)</f>
        <v>3.61</v>
      </c>
      <c r="H285" s="19">
        <f t="shared" si="14"/>
        <v>1137.1500000000001</v>
      </c>
      <c r="I285" s="70"/>
      <c r="J285" s="8">
        <v>2.89</v>
      </c>
    </row>
    <row r="286" spans="1:12" s="67" customFormat="1">
      <c r="A286" s="71" t="s">
        <v>29</v>
      </c>
      <c r="B286" s="72" t="s">
        <v>435</v>
      </c>
      <c r="C286" s="73" t="s">
        <v>432</v>
      </c>
      <c r="D286" s="74" t="s">
        <v>436</v>
      </c>
      <c r="E286" s="75" t="s">
        <v>12</v>
      </c>
      <c r="F286" s="76">
        <f>F285</f>
        <v>315</v>
      </c>
      <c r="G286" s="17">
        <f>J286+(J286*H18)</f>
        <v>4.8899999999999997</v>
      </c>
      <c r="H286" s="19">
        <f t="shared" si="14"/>
        <v>1540.35</v>
      </c>
      <c r="I286" s="70"/>
      <c r="J286" s="8">
        <v>3.91</v>
      </c>
    </row>
    <row r="287" spans="1:12" s="67" customFormat="1">
      <c r="A287" s="71" t="s">
        <v>29</v>
      </c>
      <c r="B287" s="72">
        <v>84122</v>
      </c>
      <c r="C287" s="73" t="s">
        <v>515</v>
      </c>
      <c r="D287" s="74" t="s">
        <v>437</v>
      </c>
      <c r="E287" s="75" t="s">
        <v>37</v>
      </c>
      <c r="F287" s="76">
        <v>1</v>
      </c>
      <c r="G287" s="17">
        <f>J287+(J287*H18)</f>
        <v>268.82</v>
      </c>
      <c r="H287" s="19">
        <f t="shared" si="14"/>
        <v>268.82</v>
      </c>
      <c r="I287" s="70"/>
      <c r="J287" s="8">
        <v>215.07</v>
      </c>
    </row>
    <row r="288" spans="1:12" s="67" customFormat="1">
      <c r="A288" s="71"/>
      <c r="B288" s="72"/>
      <c r="C288" s="73"/>
      <c r="D288" s="74"/>
      <c r="E288" s="75"/>
      <c r="F288" s="76"/>
      <c r="G288" s="77"/>
      <c r="H288" s="78"/>
      <c r="J288" s="8"/>
      <c r="L288" s="8"/>
    </row>
    <row r="289" spans="1:12" s="67" customFormat="1">
      <c r="A289" s="122" t="s">
        <v>66</v>
      </c>
      <c r="B289" s="123"/>
      <c r="C289" s="123"/>
      <c r="D289" s="123"/>
      <c r="E289" s="123"/>
      <c r="F289" s="123"/>
      <c r="G289" s="123"/>
      <c r="H289" s="57">
        <f>SUM(H269:H288)</f>
        <v>16881.080000000002</v>
      </c>
      <c r="J289" s="8"/>
    </row>
    <row r="290" spans="1:12">
      <c r="B290" s="5"/>
      <c r="C290" s="4"/>
      <c r="E290" s="1"/>
      <c r="G290" s="7"/>
      <c r="H290" s="7"/>
    </row>
    <row r="291" spans="1:12">
      <c r="B291" s="5"/>
      <c r="C291" s="4"/>
      <c r="E291" s="1"/>
      <c r="G291" s="7"/>
      <c r="H291" s="7"/>
    </row>
    <row r="292" spans="1:12" s="67" customFormat="1">
      <c r="A292" s="124"/>
      <c r="B292" s="125"/>
      <c r="C292" s="56" t="s">
        <v>438</v>
      </c>
      <c r="D292" s="126" t="s">
        <v>141</v>
      </c>
      <c r="E292" s="126"/>
      <c r="F292" s="126"/>
      <c r="G292" s="126"/>
      <c r="H292" s="127"/>
      <c r="J292" s="8"/>
    </row>
    <row r="293" spans="1:12" s="67" customFormat="1">
      <c r="A293" s="32"/>
      <c r="B293" s="66"/>
      <c r="C293" s="29"/>
      <c r="D293" s="66"/>
      <c r="E293" s="32"/>
      <c r="F293" s="66"/>
      <c r="G293" s="48"/>
      <c r="H293" s="34"/>
      <c r="J293" s="8"/>
    </row>
    <row r="294" spans="1:12" s="67" customFormat="1" ht="15" customHeight="1">
      <c r="A294" s="12" t="s">
        <v>29</v>
      </c>
      <c r="B294" s="25" t="s">
        <v>142</v>
      </c>
      <c r="C294" s="23" t="s">
        <v>440</v>
      </c>
      <c r="D294" s="40" t="s">
        <v>441</v>
      </c>
      <c r="E294" s="22" t="s">
        <v>12</v>
      </c>
      <c r="F294" s="17">
        <v>147.24</v>
      </c>
      <c r="G294" s="17">
        <f>J294+(J294*H18)</f>
        <v>23.71</v>
      </c>
      <c r="H294" s="19">
        <f>F294*G294</f>
        <v>3491.06</v>
      </c>
      <c r="J294" s="8">
        <v>18.97</v>
      </c>
    </row>
    <row r="295" spans="1:12" s="67" customFormat="1" ht="30" customHeight="1">
      <c r="A295" s="12" t="s">
        <v>29</v>
      </c>
      <c r="B295" s="25" t="s">
        <v>502</v>
      </c>
      <c r="C295" s="23" t="s">
        <v>442</v>
      </c>
      <c r="D295" s="40" t="s">
        <v>503</v>
      </c>
      <c r="E295" s="22" t="s">
        <v>12</v>
      </c>
      <c r="F295" s="17">
        <f>F294</f>
        <v>147.24</v>
      </c>
      <c r="G295" s="17">
        <f>J295+(J295*H18)</f>
        <v>46.45</v>
      </c>
      <c r="H295" s="19">
        <f t="shared" ref="H295:H300" si="15">F295*G295</f>
        <v>6839.3</v>
      </c>
      <c r="J295" s="8">
        <v>37.159999999999997</v>
      </c>
    </row>
    <row r="296" spans="1:12" s="67" customFormat="1" ht="30" customHeight="1">
      <c r="A296" s="12" t="s">
        <v>29</v>
      </c>
      <c r="B296" s="25" t="s">
        <v>448</v>
      </c>
      <c r="C296" s="23" t="s">
        <v>443</v>
      </c>
      <c r="D296" s="40" t="s">
        <v>449</v>
      </c>
      <c r="E296" s="22" t="s">
        <v>12</v>
      </c>
      <c r="F296" s="17">
        <v>8.2100000000000009</v>
      </c>
      <c r="G296" s="17">
        <f>J296+(J296*H18)</f>
        <v>139.51</v>
      </c>
      <c r="H296" s="19">
        <f t="shared" si="15"/>
        <v>1145.3800000000001</v>
      </c>
      <c r="J296" s="8">
        <v>111.62</v>
      </c>
    </row>
    <row r="297" spans="1:12" s="67" customFormat="1" ht="45" customHeight="1">
      <c r="A297" s="71" t="s">
        <v>86</v>
      </c>
      <c r="B297" s="72">
        <v>9418</v>
      </c>
      <c r="C297" s="73" t="s">
        <v>444</v>
      </c>
      <c r="D297" s="74" t="s">
        <v>450</v>
      </c>
      <c r="E297" s="75" t="s">
        <v>12</v>
      </c>
      <c r="F297" s="77">
        <v>17.63</v>
      </c>
      <c r="G297" s="77">
        <f>J297+(J297*H18)</f>
        <v>81.88</v>
      </c>
      <c r="H297" s="78">
        <f t="shared" si="15"/>
        <v>1443.54</v>
      </c>
      <c r="J297" s="8">
        <v>65.510000000000005</v>
      </c>
    </row>
    <row r="298" spans="1:12" s="67" customFormat="1" ht="30">
      <c r="A298" s="12" t="s">
        <v>29</v>
      </c>
      <c r="B298" s="25" t="s">
        <v>451</v>
      </c>
      <c r="C298" s="23" t="s">
        <v>445</v>
      </c>
      <c r="D298" s="40" t="s">
        <v>452</v>
      </c>
      <c r="E298" s="22" t="s">
        <v>23</v>
      </c>
      <c r="F298" s="17">
        <v>94.83</v>
      </c>
      <c r="G298" s="17">
        <f>J298+(J298*H18)</f>
        <v>8.69</v>
      </c>
      <c r="H298" s="19">
        <f t="shared" si="15"/>
        <v>824.07</v>
      </c>
      <c r="J298" s="8">
        <v>6.95</v>
      </c>
    </row>
    <row r="299" spans="1:12" s="67" customFormat="1" ht="30">
      <c r="A299" s="12" t="s">
        <v>29</v>
      </c>
      <c r="B299" s="25" t="s">
        <v>136</v>
      </c>
      <c r="C299" s="23" t="s">
        <v>446</v>
      </c>
      <c r="D299" s="40" t="s">
        <v>453</v>
      </c>
      <c r="E299" s="22" t="s">
        <v>12</v>
      </c>
      <c r="F299" s="17">
        <v>162.07</v>
      </c>
      <c r="G299" s="17">
        <f>J299+(J299*H18)</f>
        <v>35.07</v>
      </c>
      <c r="H299" s="19">
        <f t="shared" si="15"/>
        <v>5683.79</v>
      </c>
      <c r="J299" s="8">
        <v>28.06</v>
      </c>
    </row>
    <row r="300" spans="1:12" s="67" customFormat="1" ht="15" customHeight="1">
      <c r="A300" s="12" t="s">
        <v>29</v>
      </c>
      <c r="B300" s="25">
        <v>9537</v>
      </c>
      <c r="C300" s="23" t="s">
        <v>447</v>
      </c>
      <c r="D300" s="40" t="s">
        <v>74</v>
      </c>
      <c r="E300" s="22" t="s">
        <v>12</v>
      </c>
      <c r="F300" s="17">
        <v>471.75</v>
      </c>
      <c r="G300" s="17">
        <f>J300+(J300*H18)</f>
        <v>1.31</v>
      </c>
      <c r="H300" s="19">
        <f t="shared" si="15"/>
        <v>617.99</v>
      </c>
      <c r="J300" s="8">
        <v>1.05</v>
      </c>
    </row>
    <row r="301" spans="1:12" s="67" customFormat="1">
      <c r="A301" s="12"/>
      <c r="B301" s="25"/>
      <c r="C301" s="23"/>
      <c r="D301" s="40"/>
      <c r="E301" s="22"/>
      <c r="F301" s="26"/>
      <c r="G301" s="17"/>
      <c r="H301" s="19"/>
      <c r="J301" s="8"/>
      <c r="L301" s="8"/>
    </row>
    <row r="302" spans="1:12" s="67" customFormat="1">
      <c r="A302" s="122" t="s">
        <v>439</v>
      </c>
      <c r="B302" s="123"/>
      <c r="C302" s="123"/>
      <c r="D302" s="123"/>
      <c r="E302" s="123"/>
      <c r="F302" s="123"/>
      <c r="G302" s="123"/>
      <c r="H302" s="57">
        <f>SUM(H293:H301)</f>
        <v>20045.13</v>
      </c>
      <c r="J302" s="8"/>
    </row>
    <row r="303" spans="1:12">
      <c r="B303" s="5"/>
      <c r="C303" s="4"/>
      <c r="E303" s="1"/>
      <c r="G303" s="7"/>
      <c r="H303" s="7"/>
    </row>
    <row r="304" spans="1:12">
      <c r="A304" s="147" t="s">
        <v>454</v>
      </c>
      <c r="B304" s="148"/>
      <c r="C304" s="148"/>
      <c r="D304" s="148"/>
      <c r="E304" s="148"/>
      <c r="F304" s="148"/>
      <c r="G304" s="148"/>
      <c r="H304" s="151">
        <f>H302+H289+H265+H258+H248+H233+H222+H199+H190+H183+H154+H143+H128+H98+H89+H78+H71+H58+H43+H33</f>
        <v>256393.86</v>
      </c>
    </row>
    <row r="305" spans="1:8">
      <c r="A305" s="149"/>
      <c r="B305" s="150"/>
      <c r="C305" s="150"/>
      <c r="D305" s="150"/>
      <c r="E305" s="150"/>
      <c r="F305" s="150"/>
      <c r="G305" s="150"/>
      <c r="H305" s="152"/>
    </row>
    <row r="306" spans="1:8">
      <c r="B306" s="5"/>
      <c r="C306" s="4"/>
      <c r="E306" s="1"/>
      <c r="G306" s="7"/>
      <c r="H306" s="7"/>
    </row>
    <row r="307" spans="1:8">
      <c r="B307" s="5"/>
      <c r="C307" s="4"/>
      <c r="E307" s="1"/>
      <c r="G307" s="7"/>
      <c r="H307" s="7"/>
    </row>
    <row r="308" spans="1:8">
      <c r="B308" s="5"/>
      <c r="C308" s="4"/>
      <c r="E308" s="1"/>
      <c r="G308" s="7"/>
      <c r="H308" s="7"/>
    </row>
    <row r="309" spans="1:8">
      <c r="B309" s="5"/>
      <c r="C309" s="4"/>
      <c r="E309" s="1"/>
      <c r="G309" s="7"/>
      <c r="H309" s="7"/>
    </row>
    <row r="310" spans="1:8">
      <c r="B310" s="5"/>
      <c r="C310" s="4"/>
      <c r="E310" s="1"/>
      <c r="G310" s="7"/>
      <c r="H310" s="7"/>
    </row>
    <row r="311" spans="1:8">
      <c r="B311" s="5"/>
      <c r="C311" s="4"/>
      <c r="E311" s="1"/>
      <c r="G311" s="7"/>
      <c r="H311" s="7"/>
    </row>
    <row r="312" spans="1:8">
      <c r="B312" s="5"/>
      <c r="C312" s="4"/>
      <c r="E312" s="1"/>
      <c r="G312" s="7"/>
      <c r="H312" s="7"/>
    </row>
    <row r="313" spans="1:8">
      <c r="B313" s="5"/>
      <c r="C313" s="4"/>
      <c r="E313" s="1"/>
      <c r="G313" s="7"/>
      <c r="H313" s="7"/>
    </row>
    <row r="314" spans="1:8">
      <c r="B314" s="5"/>
      <c r="C314" s="4"/>
      <c r="E314" s="1"/>
      <c r="G314" s="7"/>
      <c r="H314" s="7"/>
    </row>
    <row r="315" spans="1:8">
      <c r="B315" s="5"/>
      <c r="C315" s="4"/>
      <c r="E315" s="1"/>
      <c r="G315" s="7"/>
      <c r="H315" s="7"/>
    </row>
    <row r="316" spans="1:8">
      <c r="B316" s="5"/>
      <c r="C316" s="4"/>
      <c r="E316" s="1"/>
      <c r="G316" s="7"/>
      <c r="H316" s="7"/>
    </row>
    <row r="317" spans="1:8">
      <c r="B317" s="5"/>
      <c r="C317" s="4"/>
      <c r="E317" s="1"/>
      <c r="G317" s="7"/>
      <c r="H317" s="7"/>
    </row>
    <row r="318" spans="1:8">
      <c r="B318" s="5"/>
      <c r="C318" s="4"/>
      <c r="E318" s="1"/>
      <c r="G318" s="7"/>
      <c r="H318" s="7"/>
    </row>
    <row r="319" spans="1:8">
      <c r="B319" s="5"/>
      <c r="C319" s="4"/>
      <c r="E319" s="1"/>
      <c r="G319" s="7"/>
      <c r="H319" s="7"/>
    </row>
    <row r="320" spans="1:8">
      <c r="B320" s="5"/>
      <c r="C320" s="4"/>
      <c r="E320" s="1"/>
      <c r="G320" s="7"/>
      <c r="H320" s="7"/>
    </row>
    <row r="321" spans="2:8">
      <c r="B321" s="5"/>
      <c r="C321" s="4"/>
      <c r="E321" s="1"/>
      <c r="G321" s="7"/>
      <c r="H321" s="7"/>
    </row>
    <row r="322" spans="2:8">
      <c r="B322" s="5"/>
      <c r="C322" s="4"/>
      <c r="E322" s="1"/>
      <c r="G322" s="7"/>
      <c r="H322" s="7"/>
    </row>
    <row r="323" spans="2:8">
      <c r="B323" s="5"/>
      <c r="C323" s="4"/>
      <c r="E323" s="1"/>
      <c r="G323" s="7"/>
      <c r="H323" s="7"/>
    </row>
    <row r="324" spans="2:8">
      <c r="B324" s="5"/>
      <c r="C324" s="4"/>
      <c r="E324" s="1"/>
      <c r="G324" s="7"/>
      <c r="H324" s="7"/>
    </row>
    <row r="325" spans="2:8">
      <c r="B325" s="5"/>
      <c r="C325" s="4"/>
      <c r="E325" s="1"/>
      <c r="G325" s="7"/>
      <c r="H325" s="7"/>
    </row>
    <row r="326" spans="2:8">
      <c r="B326" s="5"/>
      <c r="C326" s="4"/>
      <c r="E326" s="1"/>
      <c r="G326" s="7"/>
      <c r="H326" s="7"/>
    </row>
    <row r="327" spans="2:8">
      <c r="B327" s="5"/>
      <c r="C327" s="4"/>
      <c r="E327" s="1"/>
      <c r="G327" s="7"/>
      <c r="H327" s="7"/>
    </row>
    <row r="328" spans="2:8">
      <c r="B328" s="5"/>
      <c r="C328" s="4"/>
      <c r="E328" s="1"/>
      <c r="G328" s="7"/>
      <c r="H328" s="7"/>
    </row>
    <row r="329" spans="2:8">
      <c r="B329" s="5"/>
      <c r="C329" s="4"/>
      <c r="E329" s="1"/>
      <c r="G329" s="7"/>
      <c r="H329" s="7"/>
    </row>
    <row r="330" spans="2:8">
      <c r="B330" s="5"/>
      <c r="C330" s="4"/>
      <c r="E330" s="1"/>
      <c r="G330" s="7"/>
      <c r="H330" s="7"/>
    </row>
    <row r="331" spans="2:8">
      <c r="B331" s="5"/>
      <c r="C331" s="4"/>
      <c r="E331" s="1"/>
      <c r="G331" s="7"/>
    </row>
    <row r="332" spans="2:8">
      <c r="B332" s="5"/>
      <c r="C332" s="4"/>
      <c r="E332" s="1"/>
      <c r="G332" s="7"/>
    </row>
    <row r="333" spans="2:8">
      <c r="B333" s="5"/>
      <c r="C333" s="4"/>
      <c r="E333" s="1"/>
      <c r="G333" s="7"/>
    </row>
    <row r="334" spans="2:8">
      <c r="B334" s="5"/>
      <c r="C334" s="4"/>
      <c r="E334" s="1"/>
      <c r="G334" s="7"/>
    </row>
    <row r="335" spans="2:8">
      <c r="B335" s="5"/>
      <c r="C335" s="4"/>
      <c r="E335" s="1"/>
      <c r="G335" s="7"/>
    </row>
    <row r="336" spans="2:8">
      <c r="B336" s="5"/>
      <c r="C336" s="4"/>
      <c r="E336" s="1"/>
      <c r="G336" s="7"/>
    </row>
    <row r="337" spans="2:7">
      <c r="B337" s="5"/>
      <c r="C337" s="4"/>
      <c r="E337" s="1"/>
      <c r="G337" s="7"/>
    </row>
    <row r="338" spans="2:7">
      <c r="B338" s="5"/>
      <c r="C338" s="4"/>
      <c r="E338" s="1"/>
      <c r="G338" s="7"/>
    </row>
    <row r="339" spans="2:7">
      <c r="B339" s="5"/>
      <c r="C339" s="4"/>
      <c r="E339" s="1"/>
      <c r="G339" s="7"/>
    </row>
    <row r="340" spans="2:7">
      <c r="B340" s="5"/>
      <c r="C340" s="4"/>
      <c r="E340" s="1"/>
      <c r="G340" s="7"/>
    </row>
    <row r="341" spans="2:7">
      <c r="B341" s="5"/>
      <c r="C341" s="4"/>
      <c r="E341" s="1"/>
      <c r="G341" s="7"/>
    </row>
    <row r="342" spans="2:7">
      <c r="B342" s="5"/>
      <c r="C342" s="4"/>
      <c r="E342" s="1"/>
      <c r="G342" s="7"/>
    </row>
    <row r="343" spans="2:7">
      <c r="B343" s="5"/>
      <c r="C343" s="4"/>
      <c r="E343" s="1"/>
      <c r="G343" s="7"/>
    </row>
    <row r="344" spans="2:7">
      <c r="B344" s="5"/>
      <c r="C344" s="4"/>
      <c r="E344" s="1"/>
      <c r="G344" s="7"/>
    </row>
    <row r="345" spans="2:7">
      <c r="B345" s="5"/>
      <c r="C345" s="4"/>
      <c r="E345" s="1"/>
      <c r="G345" s="7"/>
    </row>
    <row r="346" spans="2:7">
      <c r="B346" s="5"/>
      <c r="C346" s="4"/>
      <c r="E346" s="1"/>
      <c r="G346" s="7"/>
    </row>
    <row r="347" spans="2:7">
      <c r="B347" s="5"/>
      <c r="C347" s="4"/>
      <c r="E347" s="1"/>
      <c r="G347" s="7"/>
    </row>
    <row r="348" spans="2:7">
      <c r="B348" s="5"/>
      <c r="C348" s="4"/>
      <c r="E348" s="1"/>
      <c r="G348" s="7"/>
    </row>
    <row r="349" spans="2:7">
      <c r="B349" s="5"/>
      <c r="C349" s="4"/>
      <c r="E349" s="1"/>
      <c r="G349" s="7"/>
    </row>
    <row r="350" spans="2:7">
      <c r="B350" s="5"/>
      <c r="C350" s="4"/>
      <c r="E350" s="1"/>
      <c r="G350" s="7"/>
    </row>
    <row r="351" spans="2:7">
      <c r="B351" s="5"/>
      <c r="C351" s="4"/>
      <c r="E351" s="1"/>
      <c r="G351" s="7"/>
    </row>
    <row r="352" spans="2:7">
      <c r="B352" s="5"/>
      <c r="C352" s="4"/>
      <c r="E352" s="1"/>
      <c r="G352" s="7"/>
    </row>
    <row r="353" spans="2:7">
      <c r="B353" s="5"/>
      <c r="C353" s="4"/>
      <c r="E353" s="1"/>
      <c r="G353" s="7"/>
    </row>
    <row r="354" spans="2:7">
      <c r="B354" s="5"/>
      <c r="C354" s="4"/>
      <c r="E354" s="1"/>
      <c r="G354" s="7"/>
    </row>
    <row r="355" spans="2:7">
      <c r="B355" s="5"/>
      <c r="C355" s="4"/>
      <c r="E355" s="1"/>
      <c r="G355" s="7"/>
    </row>
    <row r="356" spans="2:7">
      <c r="B356" s="5"/>
      <c r="C356" s="4"/>
      <c r="E356" s="1"/>
      <c r="G356" s="7"/>
    </row>
    <row r="357" spans="2:7">
      <c r="B357" s="5"/>
      <c r="C357" s="4"/>
      <c r="E357" s="1"/>
      <c r="G357" s="7"/>
    </row>
    <row r="358" spans="2:7">
      <c r="B358" s="5"/>
      <c r="C358" s="4"/>
      <c r="E358" s="1"/>
      <c r="G358" s="7"/>
    </row>
    <row r="359" spans="2:7">
      <c r="B359" s="5"/>
      <c r="C359" s="4"/>
      <c r="E359" s="1"/>
      <c r="G359" s="7"/>
    </row>
    <row r="360" spans="2:7">
      <c r="B360" s="5"/>
      <c r="C360" s="4"/>
      <c r="E360" s="1"/>
      <c r="G360" s="7"/>
    </row>
    <row r="361" spans="2:7">
      <c r="B361" s="5"/>
      <c r="C361" s="4"/>
      <c r="E361" s="1"/>
      <c r="G361" s="7"/>
    </row>
    <row r="362" spans="2:7">
      <c r="B362" s="5"/>
      <c r="C362" s="4"/>
      <c r="E362" s="1"/>
      <c r="G362" s="7"/>
    </row>
    <row r="363" spans="2:7">
      <c r="B363" s="5"/>
      <c r="C363" s="4"/>
      <c r="E363" s="1"/>
      <c r="G363" s="7"/>
    </row>
    <row r="364" spans="2:7">
      <c r="B364" s="5"/>
      <c r="C364" s="4"/>
      <c r="E364" s="1"/>
      <c r="G364" s="7"/>
    </row>
    <row r="365" spans="2:7">
      <c r="B365" s="5"/>
      <c r="C365" s="4"/>
      <c r="E365" s="1"/>
      <c r="G365" s="7"/>
    </row>
    <row r="366" spans="2:7">
      <c r="B366" s="5"/>
      <c r="C366" s="4"/>
      <c r="E366" s="1"/>
      <c r="G366" s="7"/>
    </row>
    <row r="367" spans="2:7">
      <c r="B367" s="5"/>
      <c r="C367" s="4"/>
      <c r="E367" s="1"/>
      <c r="G367" s="7"/>
    </row>
    <row r="368" spans="2:7">
      <c r="B368" s="5"/>
      <c r="C368" s="4"/>
      <c r="E368" s="1"/>
      <c r="G368" s="7"/>
    </row>
    <row r="369" spans="2:7">
      <c r="B369" s="5"/>
      <c r="C369" s="4"/>
      <c r="E369" s="1"/>
      <c r="G369" s="7"/>
    </row>
    <row r="370" spans="2:7">
      <c r="B370" s="5"/>
      <c r="C370" s="4"/>
      <c r="E370" s="1"/>
      <c r="G370" s="7"/>
    </row>
    <row r="371" spans="2:7">
      <c r="B371" s="5"/>
      <c r="C371" s="4"/>
      <c r="E371" s="1"/>
      <c r="G371" s="7"/>
    </row>
    <row r="372" spans="2:7">
      <c r="B372" s="5"/>
      <c r="C372" s="4"/>
      <c r="E372" s="1"/>
      <c r="G372" s="7"/>
    </row>
    <row r="373" spans="2:7">
      <c r="B373" s="5"/>
      <c r="C373" s="4"/>
      <c r="E373" s="1"/>
      <c r="G373" s="7"/>
    </row>
    <row r="374" spans="2:7">
      <c r="B374" s="5"/>
      <c r="C374" s="4"/>
      <c r="E374" s="1"/>
      <c r="G374" s="7"/>
    </row>
    <row r="375" spans="2:7">
      <c r="B375" s="5"/>
      <c r="C375" s="4"/>
      <c r="E375" s="1"/>
      <c r="G375" s="7"/>
    </row>
    <row r="376" spans="2:7">
      <c r="B376" s="5"/>
      <c r="C376" s="4"/>
      <c r="E376" s="1"/>
      <c r="G376" s="7"/>
    </row>
    <row r="377" spans="2:7">
      <c r="B377" s="5"/>
      <c r="C377" s="4"/>
      <c r="E377" s="1"/>
      <c r="G377" s="7"/>
    </row>
    <row r="378" spans="2:7">
      <c r="B378" s="5"/>
      <c r="C378" s="4"/>
      <c r="E378" s="1"/>
      <c r="G378" s="7"/>
    </row>
    <row r="379" spans="2:7">
      <c r="B379" s="5"/>
      <c r="C379" s="4"/>
      <c r="E379" s="1"/>
      <c r="G379" s="7"/>
    </row>
    <row r="380" spans="2:7">
      <c r="B380" s="5"/>
      <c r="C380" s="4"/>
      <c r="E380" s="1"/>
      <c r="G380" s="7"/>
    </row>
    <row r="381" spans="2:7">
      <c r="B381" s="5"/>
      <c r="C381" s="4"/>
      <c r="E381" s="1"/>
      <c r="G381" s="7"/>
    </row>
    <row r="382" spans="2:7">
      <c r="B382" s="5"/>
      <c r="C382" s="4"/>
      <c r="E382" s="1"/>
      <c r="G382" s="7"/>
    </row>
    <row r="383" spans="2:7">
      <c r="B383" s="5"/>
      <c r="C383" s="4"/>
      <c r="E383" s="1"/>
      <c r="G383" s="7"/>
    </row>
    <row r="384" spans="2:7">
      <c r="B384" s="5"/>
      <c r="C384" s="4"/>
      <c r="E384" s="1"/>
      <c r="G384" s="7"/>
    </row>
    <row r="385" spans="2:7">
      <c r="B385" s="5"/>
      <c r="C385" s="4"/>
      <c r="E385" s="1"/>
      <c r="G385" s="7"/>
    </row>
    <row r="386" spans="2:7">
      <c r="B386" s="5"/>
      <c r="C386" s="4"/>
      <c r="E386" s="1"/>
      <c r="G386" s="7"/>
    </row>
    <row r="387" spans="2:7">
      <c r="B387" s="5"/>
      <c r="C387" s="4"/>
      <c r="E387" s="1"/>
      <c r="G387" s="7"/>
    </row>
    <row r="388" spans="2:7">
      <c r="B388" s="5"/>
      <c r="C388" s="4"/>
      <c r="E388" s="1"/>
      <c r="G388" s="7"/>
    </row>
    <row r="389" spans="2:7">
      <c r="B389" s="5"/>
      <c r="C389" s="4"/>
      <c r="E389" s="1"/>
      <c r="G389" s="7"/>
    </row>
    <row r="390" spans="2:7">
      <c r="B390" s="5"/>
      <c r="C390" s="4"/>
      <c r="E390" s="1"/>
      <c r="G390" s="7"/>
    </row>
    <row r="391" spans="2:7">
      <c r="B391" s="5"/>
      <c r="C391" s="4"/>
      <c r="E391" s="1"/>
      <c r="G391" s="7"/>
    </row>
    <row r="392" spans="2:7">
      <c r="B392" s="5"/>
      <c r="C392" s="4"/>
      <c r="E392" s="1"/>
      <c r="G392" s="7"/>
    </row>
    <row r="393" spans="2:7">
      <c r="B393" s="5"/>
      <c r="C393" s="4"/>
      <c r="E393" s="1"/>
      <c r="G393" s="7"/>
    </row>
    <row r="394" spans="2:7">
      <c r="B394" s="5"/>
      <c r="C394" s="4"/>
      <c r="E394" s="1"/>
      <c r="G394" s="7"/>
    </row>
    <row r="395" spans="2:7">
      <c r="B395" s="5"/>
      <c r="C395" s="4"/>
      <c r="E395" s="1"/>
      <c r="G395" s="7"/>
    </row>
    <row r="396" spans="2:7">
      <c r="B396" s="5"/>
      <c r="C396" s="4"/>
      <c r="E396" s="1"/>
      <c r="G396" s="7"/>
    </row>
    <row r="397" spans="2:7">
      <c r="B397" s="5"/>
      <c r="C397" s="4"/>
      <c r="E397" s="1"/>
      <c r="G397" s="7"/>
    </row>
    <row r="398" spans="2:7">
      <c r="B398" s="5"/>
      <c r="C398" s="4"/>
      <c r="E398" s="1"/>
      <c r="G398" s="7"/>
    </row>
    <row r="399" spans="2:7">
      <c r="B399" s="5"/>
      <c r="C399" s="4"/>
      <c r="E399" s="1"/>
      <c r="G399" s="7"/>
    </row>
    <row r="400" spans="2:7">
      <c r="B400" s="5"/>
      <c r="C400" s="4"/>
      <c r="E400" s="1"/>
      <c r="G400" s="7"/>
    </row>
    <row r="401" spans="2:7">
      <c r="B401" s="5"/>
      <c r="C401" s="4"/>
      <c r="E401" s="1"/>
      <c r="G401" s="7"/>
    </row>
    <row r="402" spans="2:7">
      <c r="B402" s="5"/>
      <c r="C402" s="4"/>
      <c r="E402" s="1"/>
      <c r="G402" s="7"/>
    </row>
    <row r="403" spans="2:7">
      <c r="B403" s="5"/>
      <c r="C403" s="4"/>
      <c r="E403" s="1"/>
      <c r="G403" s="7"/>
    </row>
    <row r="404" spans="2:7">
      <c r="B404" s="5"/>
      <c r="C404" s="4"/>
      <c r="E404" s="1"/>
      <c r="G404" s="7"/>
    </row>
    <row r="405" spans="2:7">
      <c r="B405" s="5"/>
      <c r="C405" s="4"/>
      <c r="E405" s="1"/>
      <c r="G405" s="7"/>
    </row>
    <row r="406" spans="2:7">
      <c r="B406" s="5"/>
      <c r="C406" s="4"/>
      <c r="E406" s="1"/>
      <c r="G406" s="7"/>
    </row>
    <row r="407" spans="2:7">
      <c r="B407" s="5"/>
      <c r="C407" s="4"/>
      <c r="E407" s="1"/>
      <c r="G407" s="7"/>
    </row>
    <row r="408" spans="2:7">
      <c r="B408" s="5"/>
      <c r="C408" s="4"/>
      <c r="E408" s="1"/>
      <c r="G408" s="7"/>
    </row>
    <row r="409" spans="2:7">
      <c r="B409" s="5"/>
      <c r="C409" s="4"/>
      <c r="E409" s="1"/>
      <c r="G409" s="7"/>
    </row>
    <row r="410" spans="2:7">
      <c r="B410" s="5"/>
      <c r="C410" s="4"/>
      <c r="E410" s="1"/>
      <c r="G410" s="7"/>
    </row>
    <row r="411" spans="2:7">
      <c r="B411" s="5"/>
      <c r="C411" s="4"/>
      <c r="E411" s="1"/>
      <c r="G411" s="7"/>
    </row>
    <row r="412" spans="2:7">
      <c r="B412" s="5"/>
      <c r="C412" s="4"/>
      <c r="E412" s="1"/>
      <c r="G412" s="7"/>
    </row>
    <row r="413" spans="2:7">
      <c r="B413" s="5"/>
      <c r="C413" s="4"/>
      <c r="E413" s="1"/>
      <c r="G413" s="7"/>
    </row>
    <row r="414" spans="2:7">
      <c r="B414" s="5"/>
      <c r="C414" s="4"/>
      <c r="E414" s="1"/>
      <c r="G414" s="7"/>
    </row>
    <row r="415" spans="2:7">
      <c r="B415" s="5"/>
      <c r="C415" s="4"/>
      <c r="E415" s="1"/>
      <c r="G415" s="7"/>
    </row>
    <row r="416" spans="2:7">
      <c r="B416" s="5"/>
      <c r="C416" s="4"/>
      <c r="E416" s="1"/>
      <c r="G416" s="7"/>
    </row>
    <row r="417" spans="2:7">
      <c r="B417" s="5"/>
      <c r="C417" s="4"/>
      <c r="E417" s="1"/>
      <c r="G417" s="7"/>
    </row>
    <row r="418" spans="2:7">
      <c r="B418" s="5"/>
      <c r="C418" s="4"/>
      <c r="E418" s="1"/>
      <c r="G418" s="7"/>
    </row>
    <row r="419" spans="2:7">
      <c r="B419" s="5"/>
      <c r="C419" s="4"/>
      <c r="E419" s="1"/>
      <c r="G419" s="7"/>
    </row>
    <row r="420" spans="2:7">
      <c r="B420" s="5"/>
      <c r="C420" s="4"/>
      <c r="E420" s="1"/>
      <c r="G420" s="7"/>
    </row>
    <row r="421" spans="2:7">
      <c r="B421" s="5"/>
      <c r="C421" s="4"/>
      <c r="E421" s="1"/>
      <c r="G421" s="7"/>
    </row>
    <row r="422" spans="2:7">
      <c r="B422" s="5"/>
      <c r="C422" s="4"/>
      <c r="E422" s="1"/>
      <c r="G422" s="7"/>
    </row>
    <row r="423" spans="2:7">
      <c r="B423" s="5"/>
      <c r="C423" s="4"/>
      <c r="E423" s="1"/>
      <c r="G423" s="7"/>
    </row>
    <row r="424" spans="2:7">
      <c r="B424" s="5"/>
      <c r="C424" s="4"/>
      <c r="E424" s="1"/>
      <c r="G424" s="7"/>
    </row>
    <row r="425" spans="2:7">
      <c r="B425" s="5"/>
      <c r="C425" s="4"/>
      <c r="E425" s="1"/>
      <c r="G425" s="7"/>
    </row>
    <row r="426" spans="2:7">
      <c r="B426" s="5"/>
      <c r="C426" s="4"/>
      <c r="E426" s="1"/>
      <c r="G426" s="7"/>
    </row>
    <row r="427" spans="2:7">
      <c r="B427" s="5"/>
      <c r="C427" s="4"/>
      <c r="E427" s="1"/>
      <c r="G427" s="7"/>
    </row>
    <row r="428" spans="2:7">
      <c r="B428" s="5"/>
      <c r="C428" s="4"/>
      <c r="E428" s="1"/>
      <c r="G428" s="7"/>
    </row>
    <row r="429" spans="2:7">
      <c r="B429" s="5"/>
      <c r="C429" s="4"/>
      <c r="E429" s="1"/>
      <c r="G429" s="7"/>
    </row>
    <row r="430" spans="2:7">
      <c r="B430" s="5"/>
      <c r="C430" s="4"/>
      <c r="E430" s="1"/>
      <c r="G430" s="7"/>
    </row>
    <row r="431" spans="2:7">
      <c r="B431" s="5"/>
      <c r="C431" s="4"/>
      <c r="E431" s="1"/>
      <c r="G431" s="7"/>
    </row>
    <row r="432" spans="2:7">
      <c r="B432" s="5"/>
      <c r="C432" s="4"/>
      <c r="E432" s="1"/>
      <c r="G432" s="7"/>
    </row>
    <row r="433" spans="2:7">
      <c r="B433" s="5"/>
      <c r="C433" s="4"/>
      <c r="E433" s="1"/>
      <c r="G433" s="7"/>
    </row>
    <row r="434" spans="2:7">
      <c r="B434" s="5"/>
      <c r="C434" s="4"/>
      <c r="E434" s="1"/>
      <c r="G434" s="7"/>
    </row>
    <row r="435" spans="2:7">
      <c r="B435" s="5"/>
      <c r="C435" s="4"/>
      <c r="E435" s="1"/>
      <c r="G435" s="7"/>
    </row>
    <row r="436" spans="2:7">
      <c r="B436" s="5"/>
      <c r="C436" s="4"/>
      <c r="E436" s="1"/>
      <c r="G436" s="7"/>
    </row>
    <row r="437" spans="2:7">
      <c r="B437" s="5"/>
      <c r="C437" s="4"/>
      <c r="E437" s="1"/>
      <c r="G437" s="7"/>
    </row>
    <row r="438" spans="2:7">
      <c r="C438" s="4"/>
      <c r="E438" s="1"/>
      <c r="G438" s="7"/>
    </row>
    <row r="439" spans="2:7">
      <c r="C439" s="4"/>
      <c r="E439" s="1"/>
      <c r="G439" s="7"/>
    </row>
    <row r="440" spans="2:7">
      <c r="C440" s="4"/>
      <c r="E440" s="1"/>
      <c r="G440" s="7"/>
    </row>
    <row r="441" spans="2:7">
      <c r="C441" s="4"/>
      <c r="E441" s="1"/>
      <c r="G441" s="7"/>
    </row>
    <row r="442" spans="2:7">
      <c r="C442" s="4"/>
      <c r="E442" s="1"/>
      <c r="G442" s="7"/>
    </row>
    <row r="443" spans="2:7">
      <c r="C443" s="4"/>
      <c r="E443" s="1"/>
      <c r="G443" s="7"/>
    </row>
    <row r="444" spans="2:7">
      <c r="C444" s="4"/>
      <c r="E444" s="1"/>
      <c r="G444" s="7"/>
    </row>
    <row r="445" spans="2:7">
      <c r="C445" s="4"/>
      <c r="E445" s="1"/>
      <c r="G445" s="7"/>
    </row>
    <row r="446" spans="2:7">
      <c r="C446" s="4"/>
      <c r="E446" s="1"/>
      <c r="G446" s="7"/>
    </row>
    <row r="447" spans="2:7">
      <c r="C447" s="4"/>
      <c r="E447" s="1"/>
      <c r="G447" s="7"/>
    </row>
    <row r="448" spans="2:7">
      <c r="C448" s="4"/>
      <c r="E448" s="1"/>
      <c r="G448" s="7"/>
    </row>
    <row r="449" spans="3:7">
      <c r="C449" s="4"/>
      <c r="E449" s="1"/>
      <c r="G449" s="7"/>
    </row>
    <row r="450" spans="3:7">
      <c r="C450" s="4"/>
      <c r="E450" s="1"/>
      <c r="G450" s="7"/>
    </row>
    <row r="451" spans="3:7">
      <c r="C451" s="4"/>
      <c r="E451" s="1"/>
      <c r="G451" s="7"/>
    </row>
    <row r="452" spans="3:7">
      <c r="C452" s="4"/>
      <c r="E452" s="1"/>
      <c r="G452" s="7"/>
    </row>
    <row r="453" spans="3:7">
      <c r="C453" s="4"/>
      <c r="E453" s="1"/>
      <c r="G453" s="7"/>
    </row>
    <row r="454" spans="3:7">
      <c r="C454" s="4"/>
      <c r="E454" s="1"/>
      <c r="G454" s="7"/>
    </row>
    <row r="455" spans="3:7">
      <c r="C455" s="4"/>
      <c r="E455" s="1"/>
      <c r="G455" s="7"/>
    </row>
    <row r="456" spans="3:7">
      <c r="C456" s="4"/>
      <c r="E456" s="1"/>
      <c r="G456" s="7"/>
    </row>
    <row r="457" spans="3:7">
      <c r="C457" s="4"/>
      <c r="E457" s="1"/>
      <c r="G457" s="7"/>
    </row>
    <row r="458" spans="3:7">
      <c r="C458" s="4"/>
      <c r="E458" s="1"/>
      <c r="G458" s="7"/>
    </row>
    <row r="459" spans="3:7">
      <c r="C459" s="4"/>
      <c r="E459" s="1"/>
      <c r="G459" s="7"/>
    </row>
    <row r="460" spans="3:7">
      <c r="C460" s="4"/>
      <c r="E460" s="1"/>
      <c r="G460" s="7"/>
    </row>
    <row r="461" spans="3:7">
      <c r="C461" s="4"/>
      <c r="E461" s="1"/>
      <c r="G461" s="7"/>
    </row>
    <row r="462" spans="3:7">
      <c r="C462" s="4"/>
      <c r="E462" s="1"/>
      <c r="G462" s="7"/>
    </row>
    <row r="463" spans="3:7">
      <c r="C463" s="4"/>
      <c r="E463" s="1"/>
      <c r="G463" s="7"/>
    </row>
    <row r="464" spans="3:7">
      <c r="C464" s="4"/>
      <c r="E464" s="1"/>
      <c r="G464" s="7"/>
    </row>
    <row r="465" spans="3:7">
      <c r="C465" s="4"/>
      <c r="E465" s="1"/>
      <c r="G465" s="7"/>
    </row>
    <row r="466" spans="3:7">
      <c r="C466" s="4"/>
      <c r="E466" s="1"/>
      <c r="G466" s="7"/>
    </row>
    <row r="467" spans="3:7">
      <c r="C467" s="4"/>
      <c r="E467" s="1"/>
      <c r="G467" s="7"/>
    </row>
    <row r="468" spans="3:7">
      <c r="C468" s="4"/>
      <c r="E468" s="1"/>
      <c r="G468" s="7"/>
    </row>
    <row r="469" spans="3:7">
      <c r="C469" s="4"/>
      <c r="E469" s="1"/>
      <c r="G469" s="7"/>
    </row>
    <row r="470" spans="3:7">
      <c r="C470" s="4"/>
      <c r="E470" s="1"/>
      <c r="G470" s="7"/>
    </row>
    <row r="471" spans="3:7">
      <c r="C471" s="4"/>
      <c r="E471" s="1"/>
      <c r="G471" s="7"/>
    </row>
    <row r="472" spans="3:7">
      <c r="C472" s="4"/>
      <c r="E472" s="1"/>
      <c r="G472" s="7"/>
    </row>
    <row r="473" spans="3:7">
      <c r="C473" s="4"/>
      <c r="E473" s="1"/>
      <c r="G473" s="7"/>
    </row>
    <row r="474" spans="3:7">
      <c r="C474" s="4"/>
      <c r="E474" s="1"/>
      <c r="G474" s="7"/>
    </row>
    <row r="475" spans="3:7">
      <c r="C475" s="4"/>
      <c r="E475" s="1"/>
      <c r="G475" s="7"/>
    </row>
    <row r="476" spans="3:7">
      <c r="C476" s="4"/>
      <c r="E476" s="1"/>
      <c r="G476" s="7"/>
    </row>
    <row r="477" spans="3:7">
      <c r="C477" s="4"/>
      <c r="E477" s="1"/>
      <c r="G477" s="7"/>
    </row>
    <row r="478" spans="3:7">
      <c r="C478" s="4"/>
      <c r="E478" s="1"/>
      <c r="G478" s="7"/>
    </row>
    <row r="479" spans="3:7">
      <c r="C479" s="4"/>
      <c r="E479" s="1"/>
      <c r="G479" s="7"/>
    </row>
    <row r="480" spans="3:7">
      <c r="C480" s="4"/>
      <c r="E480" s="1"/>
      <c r="G480" s="7"/>
    </row>
    <row r="481" spans="3:7">
      <c r="C481" s="4"/>
      <c r="E481" s="1"/>
      <c r="G481" s="7"/>
    </row>
    <row r="482" spans="3:7">
      <c r="C482" s="4"/>
      <c r="E482" s="1"/>
      <c r="G482" s="7"/>
    </row>
    <row r="483" spans="3:7">
      <c r="C483" s="4"/>
      <c r="E483" s="1"/>
      <c r="G483" s="7"/>
    </row>
    <row r="484" spans="3:7">
      <c r="C484" s="4"/>
      <c r="E484" s="1"/>
      <c r="G484" s="7"/>
    </row>
    <row r="485" spans="3:7">
      <c r="C485" s="4"/>
      <c r="E485" s="1"/>
      <c r="G485" s="7"/>
    </row>
    <row r="486" spans="3:7">
      <c r="C486" s="4"/>
      <c r="E486" s="1"/>
      <c r="G486" s="7"/>
    </row>
    <row r="487" spans="3:7">
      <c r="C487" s="4"/>
      <c r="E487" s="1"/>
      <c r="G487" s="7"/>
    </row>
    <row r="488" spans="3:7">
      <c r="C488" s="4"/>
      <c r="E488" s="1"/>
      <c r="G488" s="7"/>
    </row>
    <row r="489" spans="3:7">
      <c r="C489" s="4"/>
      <c r="E489" s="1"/>
      <c r="G489" s="7"/>
    </row>
    <row r="490" spans="3:7">
      <c r="C490" s="4"/>
      <c r="E490" s="1"/>
      <c r="G490" s="7"/>
    </row>
    <row r="491" spans="3:7">
      <c r="C491" s="4"/>
      <c r="E491" s="1"/>
      <c r="G491" s="7"/>
    </row>
    <row r="492" spans="3:7">
      <c r="C492" s="4"/>
      <c r="E492" s="1"/>
      <c r="G492" s="7"/>
    </row>
    <row r="493" spans="3:7">
      <c r="C493" s="4"/>
      <c r="E493" s="1"/>
      <c r="G493" s="7"/>
    </row>
    <row r="494" spans="3:7">
      <c r="C494" s="4"/>
      <c r="E494" s="1"/>
      <c r="G494" s="7"/>
    </row>
    <row r="495" spans="3:7">
      <c r="C495" s="4"/>
      <c r="E495" s="1"/>
      <c r="G495" s="7"/>
    </row>
    <row r="496" spans="3:7">
      <c r="C496" s="4"/>
      <c r="E496" s="1"/>
      <c r="G496" s="7"/>
    </row>
    <row r="497" spans="3:7">
      <c r="C497" s="4"/>
      <c r="E497" s="1"/>
      <c r="G497" s="7"/>
    </row>
    <row r="498" spans="3:7">
      <c r="C498" s="4"/>
      <c r="E498" s="1"/>
      <c r="G498" s="7"/>
    </row>
    <row r="499" spans="3:7">
      <c r="C499" s="4"/>
      <c r="E499" s="1"/>
      <c r="G499" s="7"/>
    </row>
    <row r="500" spans="3:7">
      <c r="C500" s="4"/>
      <c r="E500" s="1"/>
      <c r="G500" s="7"/>
    </row>
    <row r="501" spans="3:7">
      <c r="C501" s="4"/>
      <c r="E501" s="1"/>
      <c r="G501" s="7"/>
    </row>
    <row r="502" spans="3:7">
      <c r="C502" s="4"/>
      <c r="E502" s="1"/>
      <c r="G502" s="7"/>
    </row>
    <row r="503" spans="3:7">
      <c r="C503" s="4"/>
      <c r="E503" s="1"/>
      <c r="G503" s="7"/>
    </row>
    <row r="504" spans="3:7">
      <c r="C504" s="4"/>
      <c r="E504" s="1"/>
      <c r="G504" s="7"/>
    </row>
    <row r="505" spans="3:7">
      <c r="C505" s="4"/>
      <c r="E505" s="1"/>
      <c r="G505" s="7"/>
    </row>
    <row r="506" spans="3:7">
      <c r="C506" s="4"/>
      <c r="E506" s="1"/>
      <c r="G506" s="7"/>
    </row>
    <row r="507" spans="3:7">
      <c r="C507" s="4"/>
      <c r="E507" s="1"/>
      <c r="G507" s="7"/>
    </row>
    <row r="508" spans="3:7">
      <c r="C508" s="4"/>
      <c r="E508" s="1"/>
      <c r="G508" s="7"/>
    </row>
    <row r="509" spans="3:7">
      <c r="C509" s="4"/>
      <c r="E509" s="1"/>
      <c r="G509" s="7"/>
    </row>
    <row r="510" spans="3:7">
      <c r="C510" s="4"/>
      <c r="E510" s="1"/>
      <c r="G510" s="7"/>
    </row>
    <row r="511" spans="3:7">
      <c r="C511" s="4"/>
      <c r="E511" s="1"/>
      <c r="G511" s="7"/>
    </row>
    <row r="512" spans="3:7">
      <c r="C512" s="4"/>
      <c r="E512" s="1"/>
      <c r="G512" s="7"/>
    </row>
    <row r="513" spans="3:7">
      <c r="C513" s="4"/>
      <c r="E513" s="1"/>
      <c r="G513" s="7"/>
    </row>
    <row r="514" spans="3:7">
      <c r="C514" s="4"/>
      <c r="E514" s="1"/>
      <c r="G514" s="7"/>
    </row>
    <row r="515" spans="3:7">
      <c r="C515" s="4"/>
      <c r="E515" s="1"/>
      <c r="G515" s="7"/>
    </row>
    <row r="516" spans="3:7">
      <c r="C516" s="4"/>
      <c r="E516" s="1"/>
      <c r="G516" s="7"/>
    </row>
    <row r="517" spans="3:7">
      <c r="C517" s="4"/>
      <c r="E517" s="1"/>
      <c r="G517" s="7"/>
    </row>
    <row r="518" spans="3:7">
      <c r="C518" s="4"/>
      <c r="E518" s="1"/>
      <c r="G518" s="7"/>
    </row>
    <row r="519" spans="3:7">
      <c r="C519" s="4"/>
      <c r="E519" s="1"/>
      <c r="G519" s="7"/>
    </row>
    <row r="520" spans="3:7">
      <c r="C520" s="4"/>
      <c r="E520" s="1"/>
      <c r="G520" s="7"/>
    </row>
    <row r="521" spans="3:7">
      <c r="C521" s="4"/>
      <c r="E521" s="1"/>
      <c r="G521" s="7"/>
    </row>
    <row r="522" spans="3:7">
      <c r="C522" s="4"/>
      <c r="E522" s="1"/>
      <c r="G522" s="7"/>
    </row>
    <row r="523" spans="3:7">
      <c r="C523" s="4"/>
      <c r="E523" s="1"/>
      <c r="G523" s="7"/>
    </row>
    <row r="524" spans="3:7">
      <c r="C524" s="4"/>
      <c r="E524" s="1"/>
      <c r="G524" s="7"/>
    </row>
    <row r="525" spans="3:7">
      <c r="C525" s="4"/>
      <c r="E525" s="1"/>
      <c r="G525" s="7"/>
    </row>
    <row r="526" spans="3:7">
      <c r="C526" s="4"/>
      <c r="E526" s="1"/>
      <c r="G526" s="7"/>
    </row>
    <row r="527" spans="3:7">
      <c r="C527" s="4"/>
      <c r="E527" s="1"/>
      <c r="G527" s="7"/>
    </row>
    <row r="528" spans="3:7">
      <c r="C528" s="4"/>
      <c r="E528" s="1"/>
      <c r="G528" s="7"/>
    </row>
    <row r="529" spans="3:7">
      <c r="C529" s="4"/>
      <c r="E529" s="1"/>
      <c r="G529" s="7"/>
    </row>
    <row r="530" spans="3:7">
      <c r="C530" s="4"/>
      <c r="E530" s="1"/>
      <c r="G530" s="7"/>
    </row>
    <row r="531" spans="3:7">
      <c r="C531" s="4"/>
      <c r="E531" s="1"/>
      <c r="G531" s="7"/>
    </row>
    <row r="532" spans="3:7">
      <c r="C532" s="4"/>
      <c r="E532" s="1"/>
      <c r="G532" s="7"/>
    </row>
    <row r="533" spans="3:7">
      <c r="C533" s="4"/>
      <c r="E533" s="1"/>
      <c r="G533" s="7"/>
    </row>
    <row r="534" spans="3:7">
      <c r="C534" s="4"/>
      <c r="E534" s="1"/>
      <c r="G534" s="7"/>
    </row>
    <row r="535" spans="3:7">
      <c r="C535" s="4"/>
      <c r="E535" s="1"/>
      <c r="G535" s="7"/>
    </row>
    <row r="536" spans="3:7">
      <c r="C536" s="4"/>
      <c r="E536" s="1"/>
      <c r="G536" s="7"/>
    </row>
    <row r="537" spans="3:7">
      <c r="C537" s="4"/>
      <c r="E537" s="1"/>
      <c r="G537" s="7"/>
    </row>
    <row r="538" spans="3:7">
      <c r="C538" s="4"/>
      <c r="E538" s="1"/>
      <c r="G538" s="7"/>
    </row>
    <row r="539" spans="3:7">
      <c r="E539" s="1"/>
      <c r="G539" s="8"/>
    </row>
    <row r="540" spans="3:7">
      <c r="E540" s="1"/>
      <c r="G540" s="8"/>
    </row>
    <row r="541" spans="3:7">
      <c r="E541" s="1"/>
      <c r="G541" s="8"/>
    </row>
    <row r="542" spans="3:7">
      <c r="E542" s="1"/>
      <c r="G542" s="8"/>
    </row>
    <row r="543" spans="3:7">
      <c r="E543" s="1"/>
    </row>
    <row r="544" spans="3:7">
      <c r="E544" s="1"/>
    </row>
  </sheetData>
  <mergeCells count="87">
    <mergeCell ref="A302:G302"/>
    <mergeCell ref="A304:G305"/>
    <mergeCell ref="H304:H305"/>
    <mergeCell ref="A265:G265"/>
    <mergeCell ref="A268:B268"/>
    <mergeCell ref="D268:H268"/>
    <mergeCell ref="A289:G289"/>
    <mergeCell ref="A292:B292"/>
    <mergeCell ref="D292:H292"/>
    <mergeCell ref="A248:G248"/>
    <mergeCell ref="A251:B251"/>
    <mergeCell ref="D251:H251"/>
    <mergeCell ref="A258:G258"/>
    <mergeCell ref="A261:B261"/>
    <mergeCell ref="D261:H261"/>
    <mergeCell ref="A225:B225"/>
    <mergeCell ref="D225:H225"/>
    <mergeCell ref="A233:G233"/>
    <mergeCell ref="A236:B236"/>
    <mergeCell ref="D236:H236"/>
    <mergeCell ref="A199:G199"/>
    <mergeCell ref="A202:B202"/>
    <mergeCell ref="D202:H202"/>
    <mergeCell ref="A222:G222"/>
    <mergeCell ref="A33:G33"/>
    <mergeCell ref="A34:H34"/>
    <mergeCell ref="A60:H60"/>
    <mergeCell ref="A36:B36"/>
    <mergeCell ref="D36:H36"/>
    <mergeCell ref="A35:H35"/>
    <mergeCell ref="A43:G43"/>
    <mergeCell ref="A44:H44"/>
    <mergeCell ref="A45:H45"/>
    <mergeCell ref="A46:B46"/>
    <mergeCell ref="D46:H46"/>
    <mergeCell ref="A98:G98"/>
    <mergeCell ref="B1:H1"/>
    <mergeCell ref="B5:H5"/>
    <mergeCell ref="B6:H6"/>
    <mergeCell ref="B2:H2"/>
    <mergeCell ref="B3:H3"/>
    <mergeCell ref="B4:H4"/>
    <mergeCell ref="A101:B101"/>
    <mergeCell ref="D101:H101"/>
    <mergeCell ref="A128:G128"/>
    <mergeCell ref="B13:H13"/>
    <mergeCell ref="B14:H14"/>
    <mergeCell ref="D23:H23"/>
    <mergeCell ref="F20:F21"/>
    <mergeCell ref="G20:H20"/>
    <mergeCell ref="E20:E21"/>
    <mergeCell ref="D20:D21"/>
    <mergeCell ref="C20:C21"/>
    <mergeCell ref="B20:B21"/>
    <mergeCell ref="A20:A21"/>
    <mergeCell ref="A58:G58"/>
    <mergeCell ref="A23:B23"/>
    <mergeCell ref="A78:G78"/>
    <mergeCell ref="A81:B81"/>
    <mergeCell ref="D81:H81"/>
    <mergeCell ref="A89:G89"/>
    <mergeCell ref="A92:B92"/>
    <mergeCell ref="D92:H92"/>
    <mergeCell ref="A61:B61"/>
    <mergeCell ref="D61:H61"/>
    <mergeCell ref="A71:G71"/>
    <mergeCell ref="A74:B74"/>
    <mergeCell ref="D74:H74"/>
    <mergeCell ref="A7:H7"/>
    <mergeCell ref="A8:H8"/>
    <mergeCell ref="A12:H12"/>
    <mergeCell ref="A15:H15"/>
    <mergeCell ref="A17:H17"/>
    <mergeCell ref="A131:B131"/>
    <mergeCell ref="D131:H131"/>
    <mergeCell ref="A143:G143"/>
    <mergeCell ref="A146:B146"/>
    <mergeCell ref="D146:H146"/>
    <mergeCell ref="A190:G190"/>
    <mergeCell ref="A193:B193"/>
    <mergeCell ref="D193:H193"/>
    <mergeCell ref="A154:G154"/>
    <mergeCell ref="A157:B157"/>
    <mergeCell ref="D157:H157"/>
    <mergeCell ref="A183:G183"/>
    <mergeCell ref="A186:B186"/>
    <mergeCell ref="D186:H18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6" orientation="landscape" r:id="rId1"/>
  <rowBreaks count="9" manualBreakCount="9">
    <brk id="44" max="7" man="1"/>
    <brk id="72" max="7" man="1"/>
    <brk id="99" max="7" man="1"/>
    <brk id="129" max="7" man="1"/>
    <brk id="184" max="7" man="1"/>
    <brk id="224" max="7" man="1"/>
    <brk id="249" max="7" man="1"/>
    <brk id="266" max="7" man="1"/>
    <brk id="290" max="7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K38"/>
  <sheetViews>
    <sheetView topLeftCell="A19" zoomScaleNormal="100" workbookViewId="0">
      <selection activeCell="H7" sqref="H7"/>
    </sheetView>
  </sheetViews>
  <sheetFormatPr defaultRowHeight="15"/>
  <cols>
    <col min="1" max="1" width="47" customWidth="1"/>
    <col min="2" max="2" width="10.140625" bestFit="1" customWidth="1"/>
    <col min="3" max="3" width="14.85546875" customWidth="1"/>
    <col min="4" max="4" width="15.85546875" customWidth="1"/>
    <col min="5" max="5" width="15.140625" customWidth="1"/>
    <col min="6" max="6" width="11.140625" customWidth="1"/>
    <col min="7" max="7" width="16" bestFit="1" customWidth="1"/>
    <col min="9" max="9" width="10.140625" bestFit="1" customWidth="1"/>
  </cols>
  <sheetData>
    <row r="2" spans="1:8" s="89" customFormat="1" ht="13.5">
      <c r="A2" s="168" t="s">
        <v>484</v>
      </c>
      <c r="B2" s="85" t="s">
        <v>456</v>
      </c>
      <c r="C2" s="171" t="s">
        <v>222</v>
      </c>
      <c r="D2" s="171"/>
      <c r="E2" s="172"/>
      <c r="F2" s="86" t="s">
        <v>457</v>
      </c>
      <c r="G2" s="87" t="s">
        <v>483</v>
      </c>
      <c r="H2" s="88"/>
    </row>
    <row r="3" spans="1:8" s="89" customFormat="1" ht="13.5">
      <c r="A3" s="169"/>
      <c r="B3" s="90" t="s">
        <v>458</v>
      </c>
      <c r="C3" s="173" t="s">
        <v>486</v>
      </c>
      <c r="D3" s="173"/>
      <c r="E3" s="174"/>
      <c r="F3" s="91" t="s">
        <v>459</v>
      </c>
      <c r="G3" s="118">
        <v>1</v>
      </c>
      <c r="H3" s="88"/>
    </row>
    <row r="4" spans="1:8" s="89" customFormat="1" ht="30" customHeight="1">
      <c r="A4" s="170"/>
      <c r="B4" s="92"/>
      <c r="C4" s="175"/>
      <c r="D4" s="175"/>
      <c r="E4" s="176"/>
      <c r="F4" s="93" t="s">
        <v>460</v>
      </c>
      <c r="G4" s="119" t="s">
        <v>37</v>
      </c>
      <c r="H4" s="88"/>
    </row>
    <row r="5" spans="1:8" s="89" customFormat="1" ht="13.5">
      <c r="A5" s="162" t="s">
        <v>461</v>
      </c>
      <c r="B5" s="162"/>
      <c r="C5" s="177" t="s">
        <v>2</v>
      </c>
      <c r="D5" s="177" t="s">
        <v>13</v>
      </c>
      <c r="E5" s="177" t="s">
        <v>462</v>
      </c>
      <c r="F5" s="163" t="s">
        <v>463</v>
      </c>
      <c r="G5" s="165" t="s">
        <v>464</v>
      </c>
    </row>
    <row r="6" spans="1:8" s="89" customFormat="1" ht="13.5">
      <c r="A6" s="162"/>
      <c r="B6" s="162"/>
      <c r="C6" s="178"/>
      <c r="D6" s="178"/>
      <c r="E6" s="178"/>
      <c r="F6" s="164"/>
      <c r="G6" s="165"/>
    </row>
    <row r="7" spans="1:8" s="89" customFormat="1" ht="13.5">
      <c r="A7" s="85"/>
      <c r="B7" s="94"/>
      <c r="C7" s="94"/>
      <c r="D7" s="94"/>
      <c r="E7" s="94"/>
      <c r="F7" s="94"/>
      <c r="G7" s="95"/>
    </row>
    <row r="8" spans="1:8" s="89" customFormat="1" ht="13.5">
      <c r="A8" s="90"/>
      <c r="B8" s="96"/>
      <c r="C8" s="97"/>
      <c r="D8" s="98"/>
      <c r="E8" s="96"/>
      <c r="F8" s="88"/>
      <c r="G8" s="99">
        <f>D8*F8</f>
        <v>0</v>
      </c>
    </row>
    <row r="9" spans="1:8" s="89" customFormat="1" ht="13.5">
      <c r="A9" s="160" t="s">
        <v>466</v>
      </c>
      <c r="B9" s="161"/>
      <c r="C9" s="161"/>
      <c r="D9" s="161"/>
      <c r="E9" s="161"/>
      <c r="F9" s="161"/>
      <c r="G9" s="100">
        <f>SUM(G8)</f>
        <v>0</v>
      </c>
    </row>
    <row r="10" spans="1:8" s="89" customFormat="1" ht="27">
      <c r="A10" s="101" t="s">
        <v>467</v>
      </c>
      <c r="B10" s="102"/>
      <c r="C10" s="103" t="s">
        <v>2</v>
      </c>
      <c r="D10" s="103" t="s">
        <v>13</v>
      </c>
      <c r="E10" s="103" t="s">
        <v>462</v>
      </c>
      <c r="F10" s="104" t="s">
        <v>468</v>
      </c>
      <c r="G10" s="104" t="s">
        <v>464</v>
      </c>
    </row>
    <row r="11" spans="1:8" s="89" customFormat="1" ht="13.5">
      <c r="A11" s="85"/>
      <c r="B11" s="94"/>
      <c r="C11" s="94"/>
      <c r="D11" s="94"/>
      <c r="E11" s="94"/>
      <c r="F11" s="94"/>
      <c r="G11" s="95"/>
    </row>
    <row r="12" spans="1:8" s="89" customFormat="1" ht="13.5">
      <c r="A12" s="90" t="s">
        <v>496</v>
      </c>
      <c r="B12" s="88"/>
      <c r="C12" s="97" t="s">
        <v>465</v>
      </c>
      <c r="D12" s="98">
        <v>4.62</v>
      </c>
      <c r="E12" s="96">
        <v>1</v>
      </c>
      <c r="F12" s="96">
        <v>8.6</v>
      </c>
      <c r="G12" s="99">
        <f>D12*F12</f>
        <v>39.729999999999997</v>
      </c>
    </row>
    <row r="13" spans="1:8" s="89" customFormat="1" ht="13.5">
      <c r="A13" s="90" t="s">
        <v>497</v>
      </c>
      <c r="B13" s="88"/>
      <c r="C13" s="97" t="s">
        <v>465</v>
      </c>
      <c r="D13" s="98">
        <v>3.43</v>
      </c>
      <c r="E13" s="96">
        <v>1</v>
      </c>
      <c r="F13" s="96">
        <v>6.39</v>
      </c>
      <c r="G13" s="99">
        <f>D13*F13</f>
        <v>21.92</v>
      </c>
    </row>
    <row r="14" spans="1:8" s="89" customFormat="1" ht="13.5">
      <c r="A14" s="90"/>
      <c r="B14" s="88"/>
      <c r="C14" s="88"/>
      <c r="D14" s="88"/>
      <c r="E14" s="88"/>
      <c r="F14" s="88"/>
      <c r="G14" s="105"/>
    </row>
    <row r="15" spans="1:8" s="89" customFormat="1" ht="13.5">
      <c r="A15" s="160" t="s">
        <v>469</v>
      </c>
      <c r="B15" s="161"/>
      <c r="C15" s="161"/>
      <c r="D15" s="161"/>
      <c r="E15" s="161"/>
      <c r="F15" s="161"/>
      <c r="G15" s="100">
        <f>SUM(G12:G14)</f>
        <v>61.65</v>
      </c>
    </row>
    <row r="16" spans="1:8" s="89" customFormat="1" ht="27">
      <c r="A16" s="101" t="s">
        <v>470</v>
      </c>
      <c r="B16" s="106">
        <v>1</v>
      </c>
      <c r="C16" s="107" t="s">
        <v>471</v>
      </c>
      <c r="D16" s="108">
        <f>G15</f>
        <v>61.65</v>
      </c>
      <c r="E16" s="166" t="s">
        <v>472</v>
      </c>
      <c r="F16" s="167"/>
      <c r="G16" s="109">
        <f>B16*D16</f>
        <v>61.65</v>
      </c>
    </row>
    <row r="17" spans="1:7" s="89" customFormat="1" ht="27">
      <c r="A17" s="162" t="s">
        <v>473</v>
      </c>
      <c r="B17" s="162"/>
      <c r="C17" s="162"/>
      <c r="D17" s="110" t="s">
        <v>2</v>
      </c>
      <c r="E17" s="110" t="s">
        <v>13</v>
      </c>
      <c r="F17" s="110" t="s">
        <v>463</v>
      </c>
      <c r="G17" s="110" t="s">
        <v>474</v>
      </c>
    </row>
    <row r="18" spans="1:7" s="89" customFormat="1" ht="13.5" customHeight="1">
      <c r="A18" s="156"/>
      <c r="B18" s="157"/>
      <c r="C18" s="157"/>
      <c r="D18" s="111"/>
      <c r="E18" s="112"/>
      <c r="F18" s="113"/>
      <c r="G18" s="114"/>
    </row>
    <row r="19" spans="1:7" s="89" customFormat="1" ht="13.5" customHeight="1">
      <c r="A19" s="156" t="s">
        <v>489</v>
      </c>
      <c r="B19" s="157"/>
      <c r="C19" s="157"/>
      <c r="D19" s="111" t="s">
        <v>485</v>
      </c>
      <c r="E19" s="112">
        <v>2</v>
      </c>
      <c r="F19" s="113">
        <v>38.630000000000003</v>
      </c>
      <c r="G19" s="120">
        <f>E19*F19</f>
        <v>77.260000000000005</v>
      </c>
    </row>
    <row r="20" spans="1:7" s="89" customFormat="1" ht="13.5" customHeight="1">
      <c r="A20" s="156" t="s">
        <v>499</v>
      </c>
      <c r="B20" s="157"/>
      <c r="C20" s="157"/>
      <c r="D20" s="111" t="s">
        <v>37</v>
      </c>
      <c r="E20" s="112">
        <v>2</v>
      </c>
      <c r="F20" s="113">
        <v>105.47</v>
      </c>
      <c r="G20" s="120">
        <f>E20*F20</f>
        <v>210.94</v>
      </c>
    </row>
    <row r="21" spans="1:7" s="89" customFormat="1" ht="13.5" customHeight="1">
      <c r="A21" s="156" t="s">
        <v>487</v>
      </c>
      <c r="B21" s="157"/>
      <c r="C21" s="157"/>
      <c r="D21" s="111"/>
      <c r="E21" s="112"/>
      <c r="F21" s="113"/>
      <c r="G21" s="120"/>
    </row>
    <row r="22" spans="1:7" s="89" customFormat="1" ht="13.5" customHeight="1">
      <c r="A22" s="156" t="s">
        <v>488</v>
      </c>
      <c r="B22" s="157"/>
      <c r="C22" s="157"/>
      <c r="D22" s="111" t="s">
        <v>37</v>
      </c>
      <c r="E22" s="112">
        <v>4</v>
      </c>
      <c r="F22" s="113">
        <v>104.56</v>
      </c>
      <c r="G22" s="120">
        <f t="shared" ref="G22:G27" si="0">E22*F22</f>
        <v>418.24</v>
      </c>
    </row>
    <row r="23" spans="1:7" s="89" customFormat="1" ht="13.5" customHeight="1">
      <c r="A23" s="156" t="s">
        <v>490</v>
      </c>
      <c r="B23" s="157"/>
      <c r="C23" s="157"/>
      <c r="D23" s="111" t="s">
        <v>37</v>
      </c>
      <c r="E23" s="112">
        <v>6</v>
      </c>
      <c r="F23" s="113">
        <v>18</v>
      </c>
      <c r="G23" s="120">
        <f t="shared" si="0"/>
        <v>108</v>
      </c>
    </row>
    <row r="24" spans="1:7" s="89" customFormat="1" ht="13.5" customHeight="1">
      <c r="A24" s="156" t="s">
        <v>491</v>
      </c>
      <c r="B24" s="157"/>
      <c r="C24" s="157"/>
      <c r="D24" s="111" t="s">
        <v>37</v>
      </c>
      <c r="E24" s="112">
        <v>2</v>
      </c>
      <c r="F24" s="113">
        <v>49.9</v>
      </c>
      <c r="G24" s="120">
        <f t="shared" si="0"/>
        <v>99.8</v>
      </c>
    </row>
    <row r="25" spans="1:7" s="89" customFormat="1" ht="13.5">
      <c r="A25" s="158" t="s">
        <v>498</v>
      </c>
      <c r="B25" s="159"/>
      <c r="C25" s="159"/>
      <c r="D25" s="97" t="s">
        <v>37</v>
      </c>
      <c r="E25" s="115">
        <v>2</v>
      </c>
      <c r="F25" s="96">
        <v>80.02</v>
      </c>
      <c r="G25" s="99">
        <f t="shared" si="0"/>
        <v>160.04</v>
      </c>
    </row>
    <row r="26" spans="1:7" s="89" customFormat="1" ht="13.5">
      <c r="A26" s="158" t="s">
        <v>493</v>
      </c>
      <c r="B26" s="159"/>
      <c r="C26" s="159"/>
      <c r="D26" s="97" t="s">
        <v>23</v>
      </c>
      <c r="E26" s="115">
        <v>23.77</v>
      </c>
      <c r="F26" s="96">
        <v>2.77</v>
      </c>
      <c r="G26" s="99">
        <f t="shared" si="0"/>
        <v>65.84</v>
      </c>
    </row>
    <row r="27" spans="1:7" s="89" customFormat="1" ht="13.5">
      <c r="A27" s="158" t="s">
        <v>492</v>
      </c>
      <c r="B27" s="159"/>
      <c r="C27" s="159"/>
      <c r="D27" s="97" t="s">
        <v>23</v>
      </c>
      <c r="E27" s="115">
        <v>8.08</v>
      </c>
      <c r="F27" s="96">
        <v>1.66</v>
      </c>
      <c r="G27" s="99">
        <f t="shared" si="0"/>
        <v>13.41</v>
      </c>
    </row>
    <row r="28" spans="1:7" s="89" customFormat="1" ht="13.5">
      <c r="A28" s="158" t="s">
        <v>494</v>
      </c>
      <c r="B28" s="159"/>
      <c r="C28" s="159"/>
      <c r="D28" s="97"/>
      <c r="E28" s="115"/>
      <c r="F28" s="96"/>
      <c r="G28" s="99"/>
    </row>
    <row r="29" spans="1:7" s="89" customFormat="1" ht="13.5">
      <c r="A29" s="153" t="s">
        <v>495</v>
      </c>
      <c r="B29" s="154"/>
      <c r="C29" s="154"/>
      <c r="D29" s="97" t="s">
        <v>37</v>
      </c>
      <c r="E29" s="115">
        <v>8</v>
      </c>
      <c r="F29" s="96">
        <v>0.5</v>
      </c>
      <c r="G29" s="99">
        <f>E29*F29</f>
        <v>4</v>
      </c>
    </row>
    <row r="30" spans="1:7" s="89" customFormat="1" ht="13.5">
      <c r="A30" s="153"/>
      <c r="B30" s="154"/>
      <c r="C30" s="154"/>
      <c r="D30" s="97"/>
      <c r="E30" s="115"/>
      <c r="F30" s="96"/>
      <c r="G30" s="99"/>
    </row>
    <row r="31" spans="1:7" s="89" customFormat="1" ht="13.5">
      <c r="A31" s="160" t="s">
        <v>475</v>
      </c>
      <c r="B31" s="161"/>
      <c r="C31" s="161"/>
      <c r="D31" s="161"/>
      <c r="E31" s="161"/>
      <c r="F31" s="161"/>
      <c r="G31" s="100">
        <f>SUM(G18:G29)</f>
        <v>1157.53</v>
      </c>
    </row>
    <row r="32" spans="1:7" s="89" customFormat="1" ht="27">
      <c r="A32" s="162" t="s">
        <v>476</v>
      </c>
      <c r="B32" s="162"/>
      <c r="C32" s="162"/>
      <c r="D32" s="110" t="s">
        <v>477</v>
      </c>
      <c r="E32" s="110" t="s">
        <v>478</v>
      </c>
      <c r="F32" s="110" t="s">
        <v>463</v>
      </c>
      <c r="G32" s="110" t="s">
        <v>474</v>
      </c>
    </row>
    <row r="33" spans="1:11" s="89" customFormat="1" ht="13.5">
      <c r="A33" s="90"/>
      <c r="B33" s="88"/>
      <c r="C33" s="88"/>
      <c r="D33" s="88"/>
      <c r="E33" s="88"/>
      <c r="F33" s="88"/>
      <c r="G33" s="95"/>
    </row>
    <row r="34" spans="1:11" s="89" customFormat="1" ht="13.5">
      <c r="A34" s="160" t="s">
        <v>479</v>
      </c>
      <c r="B34" s="161"/>
      <c r="C34" s="161"/>
      <c r="D34" s="161"/>
      <c r="E34" s="161"/>
      <c r="F34" s="161"/>
      <c r="G34" s="100">
        <v>0</v>
      </c>
    </row>
    <row r="35" spans="1:11" s="89" customFormat="1" ht="13.5">
      <c r="A35" s="90"/>
      <c r="B35" s="154" t="s">
        <v>480</v>
      </c>
      <c r="C35" s="154"/>
      <c r="D35" s="154"/>
      <c r="E35" s="154"/>
      <c r="F35" s="154"/>
      <c r="G35" s="99">
        <f>G9+G16+G31+G34</f>
        <v>1219.18</v>
      </c>
      <c r="I35" s="121">
        <v>1591.12</v>
      </c>
    </row>
    <row r="36" spans="1:11" s="89" customFormat="1" ht="13.5">
      <c r="A36" s="90"/>
      <c r="B36" s="154" t="s">
        <v>481</v>
      </c>
      <c r="C36" s="154"/>
      <c r="D36" s="154"/>
      <c r="E36" s="154"/>
      <c r="F36" s="116">
        <v>0.87309999999999999</v>
      </c>
      <c r="G36" s="99">
        <f>F36*G16</f>
        <v>53.83</v>
      </c>
    </row>
    <row r="37" spans="1:11" s="89" customFormat="1" ht="13.5">
      <c r="A37" s="92"/>
      <c r="B37" s="155" t="s">
        <v>482</v>
      </c>
      <c r="C37" s="155"/>
      <c r="D37" s="155"/>
      <c r="E37" s="155"/>
      <c r="F37" s="117"/>
      <c r="G37" s="100">
        <f>SUM(G35:G36)</f>
        <v>1273.01</v>
      </c>
    </row>
    <row r="38" spans="1:11">
      <c r="I38" s="8">
        <f>G37+(G37*24.99%)</f>
        <v>1591.14</v>
      </c>
      <c r="K38" s="8">
        <f>I38-I35</f>
        <v>0.02</v>
      </c>
    </row>
  </sheetData>
  <mergeCells count="33">
    <mergeCell ref="A17:C17"/>
    <mergeCell ref="A2:A4"/>
    <mergeCell ref="C2:E2"/>
    <mergeCell ref="C3:E4"/>
    <mergeCell ref="A5:A6"/>
    <mergeCell ref="B5:B6"/>
    <mergeCell ref="C5:C6"/>
    <mergeCell ref="D5:D6"/>
    <mergeCell ref="E5:E6"/>
    <mergeCell ref="F5:F6"/>
    <mergeCell ref="G5:G6"/>
    <mergeCell ref="A9:F9"/>
    <mergeCell ref="A15:F15"/>
    <mergeCell ref="E16:F16"/>
    <mergeCell ref="A18:C18"/>
    <mergeCell ref="A25:C25"/>
    <mergeCell ref="A29:C29"/>
    <mergeCell ref="A31:F31"/>
    <mergeCell ref="A32:C32"/>
    <mergeCell ref="A27:C27"/>
    <mergeCell ref="A28:C28"/>
    <mergeCell ref="A30:C30"/>
    <mergeCell ref="B35:F35"/>
    <mergeCell ref="B36:E36"/>
    <mergeCell ref="B37:E37"/>
    <mergeCell ref="A19:C19"/>
    <mergeCell ref="A20:C20"/>
    <mergeCell ref="A24:C24"/>
    <mergeCell ref="A21:C21"/>
    <mergeCell ref="A22:C22"/>
    <mergeCell ref="A23:C23"/>
    <mergeCell ref="A26:C26"/>
    <mergeCell ref="A34:F34"/>
  </mergeCells>
  <pageMargins left="0.511811024" right="0.511811024" top="0.78740157499999996" bottom="0.78740157499999996" header="0.31496062000000002" footer="0.31496062000000002"/>
  <pageSetup paperSize="9" scale="70" orientation="portrait" r:id="rId1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7:J31"/>
  <sheetViews>
    <sheetView tabSelected="1" workbookViewId="0">
      <selection activeCell="G33" sqref="G33"/>
    </sheetView>
  </sheetViews>
  <sheetFormatPr defaultRowHeight="15"/>
  <cols>
    <col min="2" max="2" width="11.5703125" customWidth="1"/>
    <col min="3" max="3" width="9.28515625" customWidth="1"/>
    <col min="4" max="4" width="69.42578125" customWidth="1"/>
    <col min="5" max="5" width="9.28515625" bestFit="1" customWidth="1"/>
    <col min="6" max="6" width="14.140625" customWidth="1"/>
    <col min="8" max="8" width="10.42578125" bestFit="1" customWidth="1"/>
  </cols>
  <sheetData>
    <row r="7" spans="1:10" s="83" customFormat="1" ht="18.75">
      <c r="A7" s="128" t="s">
        <v>516</v>
      </c>
      <c r="B7" s="128"/>
      <c r="C7" s="128"/>
      <c r="D7" s="128"/>
      <c r="E7" s="128"/>
      <c r="F7" s="128"/>
      <c r="G7" s="128"/>
      <c r="H7" s="128"/>
      <c r="J7" s="8"/>
    </row>
    <row r="8" spans="1:10" s="83" customFormat="1">
      <c r="B8" s="132"/>
      <c r="C8" s="132"/>
      <c r="D8" s="132"/>
      <c r="E8" s="132"/>
      <c r="F8" s="132"/>
      <c r="G8" s="132"/>
      <c r="H8" s="132"/>
      <c r="J8" s="8"/>
    </row>
    <row r="9" spans="1:10" s="83" customFormat="1">
      <c r="B9" s="132"/>
      <c r="C9" s="132"/>
      <c r="D9" s="132"/>
      <c r="E9" s="132"/>
      <c r="F9" s="132"/>
      <c r="G9" s="132"/>
      <c r="H9" s="132"/>
      <c r="J9" s="8"/>
    </row>
    <row r="10" spans="1:10" s="83" customFormat="1">
      <c r="A10" s="129" t="s">
        <v>518</v>
      </c>
      <c r="B10" s="129"/>
      <c r="C10" s="129"/>
      <c r="D10" s="129"/>
      <c r="E10" s="129"/>
      <c r="F10" s="129"/>
      <c r="G10" s="129"/>
      <c r="H10" s="129"/>
      <c r="J10" s="8"/>
    </row>
    <row r="11" spans="1:10" s="83" customFormat="1">
      <c r="F11" s="6"/>
      <c r="H11" s="8"/>
      <c r="J11" s="8"/>
    </row>
    <row r="12" spans="1:10" s="83" customFormat="1">
      <c r="A12" s="129" t="s">
        <v>151</v>
      </c>
      <c r="B12" s="129"/>
      <c r="C12" s="129"/>
      <c r="D12" s="129"/>
      <c r="E12" s="129"/>
      <c r="F12" s="129"/>
      <c r="G12" s="129"/>
      <c r="H12" s="129"/>
      <c r="J12" s="8"/>
    </row>
    <row r="13" spans="1:10" s="83" customFormat="1">
      <c r="F13" s="6"/>
      <c r="G13" s="2" t="s">
        <v>7</v>
      </c>
      <c r="H13" s="3">
        <v>0.24990000000000001</v>
      </c>
      <c r="J13" s="8"/>
    </row>
    <row r="14" spans="1:10" s="83" customFormat="1">
      <c r="F14" s="6"/>
      <c r="H14" s="8"/>
      <c r="J14" s="8"/>
    </row>
    <row r="15" spans="1:10" s="83" customFormat="1">
      <c r="A15" s="137" t="s">
        <v>27</v>
      </c>
      <c r="B15" s="137" t="s">
        <v>28</v>
      </c>
      <c r="C15" s="136" t="s">
        <v>0</v>
      </c>
      <c r="D15" s="136" t="s">
        <v>1</v>
      </c>
      <c r="E15" s="136" t="s">
        <v>2</v>
      </c>
      <c r="F15" s="133" t="s">
        <v>13</v>
      </c>
      <c r="G15" s="135" t="s">
        <v>5</v>
      </c>
      <c r="H15" s="135"/>
      <c r="J15" s="8"/>
    </row>
    <row r="16" spans="1:10" s="83" customFormat="1">
      <c r="A16" s="136"/>
      <c r="B16" s="136"/>
      <c r="C16" s="136"/>
      <c r="D16" s="136"/>
      <c r="E16" s="136"/>
      <c r="F16" s="134"/>
      <c r="G16" s="84" t="s">
        <v>3</v>
      </c>
      <c r="H16" s="55" t="s">
        <v>4</v>
      </c>
      <c r="J16" s="8"/>
    </row>
    <row r="17" spans="1:10" s="83" customFormat="1">
      <c r="F17" s="6"/>
      <c r="H17" s="8"/>
      <c r="J17" s="8"/>
    </row>
    <row r="18" spans="1:10" s="83" customFormat="1">
      <c r="A18" s="124"/>
      <c r="B18" s="125"/>
      <c r="C18" s="56"/>
      <c r="D18" s="126" t="s">
        <v>517</v>
      </c>
      <c r="E18" s="126"/>
      <c r="F18" s="126"/>
      <c r="G18" s="126"/>
      <c r="H18" s="127"/>
      <c r="J18" s="8"/>
    </row>
    <row r="19" spans="1:10" s="83" customFormat="1">
      <c r="A19" s="10"/>
      <c r="B19" s="13"/>
      <c r="D19" s="13"/>
      <c r="E19" s="68"/>
      <c r="F19" s="16"/>
      <c r="G19" s="7"/>
      <c r="H19" s="18"/>
      <c r="J19" s="8"/>
    </row>
    <row r="20" spans="1:10" s="83" customFormat="1" ht="30">
      <c r="A20" s="12" t="s">
        <v>29</v>
      </c>
      <c r="B20" s="12" t="s">
        <v>159</v>
      </c>
      <c r="C20" s="179" t="s">
        <v>8</v>
      </c>
      <c r="D20" s="14" t="s">
        <v>160</v>
      </c>
      <c r="E20" s="68" t="s">
        <v>12</v>
      </c>
      <c r="F20" s="19">
        <v>6.25</v>
      </c>
      <c r="G20" s="17">
        <f>$J20+(J20*H13)</f>
        <v>6.87</v>
      </c>
      <c r="H20" s="17">
        <f t="shared" ref="H20:H26" si="0">F20*G20</f>
        <v>42.94</v>
      </c>
      <c r="J20" s="8">
        <v>5.5</v>
      </c>
    </row>
    <row r="21" spans="1:10" s="83" customFormat="1" ht="30">
      <c r="A21" s="71" t="s">
        <v>29</v>
      </c>
      <c r="B21" s="71">
        <v>79478</v>
      </c>
      <c r="C21" s="179" t="s">
        <v>17</v>
      </c>
      <c r="D21" s="79" t="s">
        <v>520</v>
      </c>
      <c r="E21" s="80" t="s">
        <v>19</v>
      </c>
      <c r="F21" s="78">
        <v>33.409999999999997</v>
      </c>
      <c r="G21" s="77">
        <f>$J21+(J21*H13)</f>
        <v>23.39</v>
      </c>
      <c r="H21" s="77">
        <f t="shared" si="0"/>
        <v>781.46</v>
      </c>
      <c r="J21" s="8">
        <v>18.71</v>
      </c>
    </row>
    <row r="22" spans="1:10" s="83" customFormat="1">
      <c r="A22" s="12" t="s">
        <v>29</v>
      </c>
      <c r="B22" s="12" t="s">
        <v>174</v>
      </c>
      <c r="C22" s="39" t="s">
        <v>24</v>
      </c>
      <c r="D22" s="14" t="s">
        <v>175</v>
      </c>
      <c r="E22" s="68" t="s">
        <v>19</v>
      </c>
      <c r="F22" s="19">
        <v>1.03</v>
      </c>
      <c r="G22" s="17">
        <f>$J22+(J22*H13)</f>
        <v>420.82</v>
      </c>
      <c r="H22" s="17">
        <f t="shared" si="0"/>
        <v>433.44</v>
      </c>
      <c r="J22" s="8">
        <v>336.68</v>
      </c>
    </row>
    <row r="23" spans="1:10" s="83" customFormat="1" ht="45" customHeight="1">
      <c r="A23" s="71" t="s">
        <v>29</v>
      </c>
      <c r="B23" s="71" t="s">
        <v>59</v>
      </c>
      <c r="C23" s="9" t="s">
        <v>26</v>
      </c>
      <c r="D23" s="79" t="s">
        <v>167</v>
      </c>
      <c r="E23" s="80" t="s">
        <v>12</v>
      </c>
      <c r="F23" s="78">
        <v>18</v>
      </c>
      <c r="G23" s="77">
        <f>$J23+(J23*H13)</f>
        <v>51.45</v>
      </c>
      <c r="H23" s="77">
        <f t="shared" si="0"/>
        <v>926.1</v>
      </c>
      <c r="J23" s="8">
        <v>41.16</v>
      </c>
    </row>
    <row r="24" spans="1:10" s="83" customFormat="1" ht="30">
      <c r="A24" s="12" t="s">
        <v>86</v>
      </c>
      <c r="B24" s="12">
        <v>8175</v>
      </c>
      <c r="C24" s="9" t="s">
        <v>41</v>
      </c>
      <c r="D24" s="14" t="s">
        <v>522</v>
      </c>
      <c r="E24" s="68" t="s">
        <v>23</v>
      </c>
      <c r="F24" s="19">
        <v>9</v>
      </c>
      <c r="G24" s="17">
        <f>$J24+(J24*H13)</f>
        <v>28.45</v>
      </c>
      <c r="H24" s="17">
        <f t="shared" si="0"/>
        <v>256.05</v>
      </c>
      <c r="J24" s="8">
        <v>22.76</v>
      </c>
    </row>
    <row r="25" spans="1:10" s="83" customFormat="1" ht="30">
      <c r="A25" s="12" t="s">
        <v>29</v>
      </c>
      <c r="B25" s="12" t="s">
        <v>523</v>
      </c>
      <c r="C25" s="9" t="s">
        <v>43</v>
      </c>
      <c r="D25" s="14" t="s">
        <v>524</v>
      </c>
      <c r="E25" s="68" t="s">
        <v>12</v>
      </c>
      <c r="F25" s="19">
        <v>37.619999999999997</v>
      </c>
      <c r="G25" s="17">
        <f>$J25+(J25*H13)</f>
        <v>4.74</v>
      </c>
      <c r="H25" s="17">
        <f t="shared" si="0"/>
        <v>178.32</v>
      </c>
      <c r="J25" s="8">
        <v>3.79</v>
      </c>
    </row>
    <row r="26" spans="1:10" s="83" customFormat="1" ht="30">
      <c r="A26" s="12" t="s">
        <v>29</v>
      </c>
      <c r="B26" s="12" t="s">
        <v>525</v>
      </c>
      <c r="C26" s="9" t="s">
        <v>46</v>
      </c>
      <c r="D26" s="14" t="s">
        <v>526</v>
      </c>
      <c r="E26" s="68" t="s">
        <v>12</v>
      </c>
      <c r="F26" s="19">
        <f>F25</f>
        <v>37.619999999999997</v>
      </c>
      <c r="G26" s="17">
        <f>$J26+(J26*H13)</f>
        <v>22.49</v>
      </c>
      <c r="H26" s="17">
        <f t="shared" si="0"/>
        <v>846.07</v>
      </c>
      <c r="J26" s="8">
        <v>17.989999999999998</v>
      </c>
    </row>
    <row r="27" spans="1:10" s="83" customFormat="1" ht="45">
      <c r="A27" s="12" t="s">
        <v>29</v>
      </c>
      <c r="B27" s="12" t="s">
        <v>297</v>
      </c>
      <c r="C27" s="9" t="s">
        <v>50</v>
      </c>
      <c r="D27" s="14" t="s">
        <v>527</v>
      </c>
      <c r="E27" s="68" t="s">
        <v>12</v>
      </c>
      <c r="F27" s="19">
        <v>4.84</v>
      </c>
      <c r="G27" s="26">
        <f>J27+(J27*H13)</f>
        <v>70.88</v>
      </c>
      <c r="H27" s="17">
        <f>F27*G27</f>
        <v>343.06</v>
      </c>
      <c r="J27" s="8">
        <v>56.71</v>
      </c>
    </row>
    <row r="28" spans="1:10" s="83" customFormat="1">
      <c r="A28" s="12" t="s">
        <v>29</v>
      </c>
      <c r="B28" s="12" t="s">
        <v>528</v>
      </c>
      <c r="C28" s="9" t="s">
        <v>64</v>
      </c>
      <c r="D28" s="14" t="s">
        <v>529</v>
      </c>
      <c r="E28" s="68" t="s">
        <v>19</v>
      </c>
      <c r="F28" s="19">
        <v>23.1</v>
      </c>
      <c r="G28" s="26">
        <f>J28+(J28*H13)</f>
        <v>16.760000000000002</v>
      </c>
      <c r="H28" s="17">
        <f>F28*G28</f>
        <v>387.16</v>
      </c>
      <c r="J28" s="8">
        <v>13.41</v>
      </c>
    </row>
    <row r="29" spans="1:10" s="83" customFormat="1">
      <c r="A29" s="12" t="s">
        <v>29</v>
      </c>
      <c r="B29" s="12" t="s">
        <v>435</v>
      </c>
      <c r="C29" s="9" t="s">
        <v>75</v>
      </c>
      <c r="D29" s="14" t="s">
        <v>436</v>
      </c>
      <c r="E29" s="68" t="s">
        <v>12</v>
      </c>
      <c r="F29" s="19">
        <v>11.92</v>
      </c>
      <c r="G29" s="26">
        <f>J29+(J29*H13)</f>
        <v>4.8899999999999997</v>
      </c>
      <c r="H29" s="17">
        <f>F29*G29</f>
        <v>58.29</v>
      </c>
      <c r="J29" s="8">
        <v>3.91</v>
      </c>
    </row>
    <row r="30" spans="1:10" s="83" customFormat="1">
      <c r="A30" s="15"/>
      <c r="B30" s="11"/>
      <c r="C30" s="39"/>
      <c r="D30" s="13"/>
      <c r="E30" s="68"/>
      <c r="F30" s="16"/>
      <c r="G30" s="7"/>
      <c r="H30" s="20"/>
      <c r="J30" s="8"/>
    </row>
    <row r="31" spans="1:10" s="83" customFormat="1">
      <c r="A31" s="140" t="s">
        <v>521</v>
      </c>
      <c r="B31" s="141"/>
      <c r="C31" s="141"/>
      <c r="D31" s="141"/>
      <c r="E31" s="141"/>
      <c r="F31" s="141"/>
      <c r="G31" s="141"/>
      <c r="H31" s="58">
        <f>SUM(H20:H30)</f>
        <v>4252.8900000000003</v>
      </c>
      <c r="J31" s="8"/>
    </row>
  </sheetData>
  <mergeCells count="15">
    <mergeCell ref="F15:F16"/>
    <mergeCell ref="G15:H15"/>
    <mergeCell ref="A18:B18"/>
    <mergeCell ref="D18:H18"/>
    <mergeCell ref="A31:G31"/>
    <mergeCell ref="A7:H7"/>
    <mergeCell ref="B8:H8"/>
    <mergeCell ref="B9:H9"/>
    <mergeCell ref="A10:H10"/>
    <mergeCell ref="A12:H12"/>
    <mergeCell ref="A15:A16"/>
    <mergeCell ref="B15:B16"/>
    <mergeCell ref="C15:C16"/>
    <mergeCell ref="D15:D16"/>
    <mergeCell ref="E15:E1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CRAS</vt:lpstr>
      <vt:lpstr>Composição_8.24</vt:lpstr>
      <vt:lpstr>Planilha Reservatório Inf. 9.9</vt:lpstr>
      <vt:lpstr>Composição_8.24!Area_de_impressao</vt:lpstr>
      <vt:lpstr>CRAS!Area_de_impressao</vt:lpstr>
    </vt:vector>
  </TitlesOfParts>
  <Company>Alexsandro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CONASP - Consultoria Assessoria e Projetos</dc:creator>
  <cp:lastModifiedBy>PROJETOS-01</cp:lastModifiedBy>
  <cp:lastPrinted>2014-06-01T17:18:00Z</cp:lastPrinted>
  <dcterms:created xsi:type="dcterms:W3CDTF">2012-01-10T13:59:58Z</dcterms:created>
  <dcterms:modified xsi:type="dcterms:W3CDTF">2014-06-16T17:19:59Z</dcterms:modified>
</cp:coreProperties>
</file>